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8800" windowHeight="12285" tabRatio="735"/>
  </bookViews>
  <sheets>
    <sheet name="Ⅹ-1 주택현황 및 보급율" sheetId="19" r:id="rId1"/>
    <sheet name="Ⅹ-2 주택소유현황" sheetId="31" r:id="rId2"/>
    <sheet name="Ⅹ-3 건축연도별 주택" sheetId="20" r:id="rId3"/>
    <sheet name="Ⅹ-4 연면적별 주택" sheetId="38" r:id="rId4"/>
    <sheet name="X-5.건축허가(2017~2020)" sheetId="43" r:id="rId5"/>
    <sheet name="Ⅹ-5 건축허가(2021~2022)" sheetId="32" r:id="rId6"/>
    <sheet name="Ⅹ-6 읍면동별 건축허가(2017~2021)" sheetId="21" r:id="rId7"/>
    <sheet name="Ⅹ-6 읍면동별 건축허가(2022)" sheetId="44" r:id="rId8"/>
    <sheet name="X-7.아파트건립" sheetId="42" r:id="rId9"/>
    <sheet name="Ⅹ-8 주택가격지수" sheetId="22" r:id="rId10"/>
    <sheet name="Ⅹ-9 토지거래 허가" sheetId="24" r:id="rId11"/>
    <sheet name="X-10.토지거래현황(2017~2020)" sheetId="39" r:id="rId12"/>
    <sheet name="Ⅹ-10 토지거래현황(2021~2022)" sheetId="36" r:id="rId13"/>
    <sheet name="Ⅹ-11 지가변동율" sheetId="33" r:id="rId14"/>
    <sheet name="Ⅹ-12 용도지역" sheetId="37" r:id="rId15"/>
    <sheet name="Ⅹ-13 용도지구" sheetId="25" r:id="rId16"/>
    <sheet name="X-14 공원" sheetId="17" r:id="rId17"/>
    <sheet name="X-15.도로(2017)" sheetId="40" r:id="rId18"/>
    <sheet name="X-15. 도로(2018~2022)" sheetId="41" r:id="rId19"/>
    <sheet name="Ⅹ-15 도로" sheetId="34" state="hidden" r:id="rId20"/>
    <sheet name="Ⅹ-15-1 폭원별 도로현황" sheetId="29" r:id="rId21"/>
    <sheet name="Ⅹ-16 교량" sheetId="30" r:id="rId22"/>
    <sheet name="Ⅹ-17 건설장비" sheetId="35" r:id="rId23"/>
  </sheets>
  <definedNames>
    <definedName name="_xlnm.Print_Area" localSheetId="0">'Ⅹ-1 주택현황 및 보급율'!$A$1:$J$13</definedName>
    <definedName name="_xlnm.Print_Area" localSheetId="1">'Ⅹ-2 주택소유현황'!$A$1:$I$11</definedName>
    <definedName name="_xlnm.Print_Area" localSheetId="10">'Ⅹ-9 토지거래 허가'!$A$1:$K$13</definedName>
    <definedName name="_xlnm.Print_Area" localSheetId="11">'X-10.토지거래현황(2017~2020)'!$A$1:$AG$12</definedName>
    <definedName name="_xlnm.Print_Area" localSheetId="16">'X-14 공원'!$A$1:$AG$14</definedName>
    <definedName name="_xlnm.Print_Area" localSheetId="18">'X-15. 도로(2018~2022)'!$A$1:$AL$12</definedName>
    <definedName name="_xlnm.Print_Area" localSheetId="17">'X-15.도로(2017)'!$A$1:$V$8</definedName>
    <definedName name="_xlnm.Print_Area" localSheetId="4">'X-5.건축허가(2017~2020)'!$A$1:$V$17</definedName>
    <definedName name="_xlnm.Print_Area" localSheetId="8">'X-7.아파트건립'!$A$1:$Q$43</definedName>
    <definedName name="_xlnm.Print_Titles" localSheetId="4">'X-5.건축허가(2017~2020)'!$A:$B</definedName>
  </definedNames>
  <calcPr calcId="162913"/>
</workbook>
</file>

<file path=xl/calcChain.xml><?xml version="1.0" encoding="utf-8"?>
<calcChain xmlns="http://schemas.openxmlformats.org/spreadsheetml/2006/main">
  <c r="C8" i="36" l="1"/>
  <c r="B8" i="36" l="1"/>
  <c r="M5" i="44" l="1"/>
  <c r="L5" i="44"/>
  <c r="K5" i="44"/>
  <c r="J5" i="44"/>
  <c r="I5" i="44"/>
  <c r="H5" i="44"/>
  <c r="G5" i="44"/>
  <c r="F5" i="44"/>
  <c r="E5" i="44"/>
  <c r="D5" i="44"/>
  <c r="C5" i="44"/>
  <c r="B5" i="44"/>
  <c r="AD8" i="32"/>
  <c r="AC8" i="32"/>
  <c r="AB8" i="32"/>
  <c r="AA8" i="32"/>
  <c r="Z8" i="32"/>
  <c r="Y8" i="32"/>
  <c r="X8" i="32"/>
  <c r="W8" i="32"/>
  <c r="V8" i="32"/>
  <c r="U8" i="32"/>
  <c r="T8" i="32"/>
  <c r="S8" i="32"/>
  <c r="R8" i="32"/>
  <c r="Q8" i="32"/>
  <c r="P8" i="32"/>
  <c r="O8" i="32"/>
  <c r="N8" i="32"/>
  <c r="M8" i="32"/>
  <c r="L8" i="32"/>
  <c r="K8" i="32"/>
  <c r="J8" i="32"/>
  <c r="I8" i="32"/>
  <c r="H8" i="32"/>
  <c r="G8" i="32"/>
  <c r="F8" i="32"/>
  <c r="E8" i="32"/>
  <c r="D8" i="32"/>
  <c r="C8" i="32"/>
  <c r="AD7" i="32"/>
  <c r="AC7" i="32"/>
  <c r="AB7" i="32"/>
  <c r="AA7" i="32"/>
  <c r="Z7" i="32"/>
  <c r="Y7" i="32"/>
  <c r="X7" i="32"/>
  <c r="W7" i="32"/>
  <c r="V7" i="32"/>
  <c r="U7" i="32"/>
  <c r="T7" i="32"/>
  <c r="S7" i="32"/>
  <c r="R7" i="32"/>
  <c r="Q7" i="32"/>
  <c r="P7" i="32"/>
  <c r="O7" i="32"/>
  <c r="N7" i="32"/>
  <c r="M7" i="32"/>
  <c r="L7" i="32"/>
  <c r="K7" i="32"/>
  <c r="J7" i="32"/>
  <c r="I7" i="32"/>
  <c r="H7" i="32"/>
  <c r="G7" i="32"/>
  <c r="F7" i="32"/>
  <c r="E7" i="32"/>
  <c r="D7" i="32"/>
  <c r="C7" i="32"/>
  <c r="C11" i="22" l="1"/>
  <c r="D11" i="22"/>
  <c r="E11" i="22"/>
  <c r="B11" i="22"/>
  <c r="B11" i="38"/>
  <c r="R15" i="43" l="1"/>
  <c r="M15" i="43"/>
  <c r="C15" i="43"/>
  <c r="R14" i="43"/>
  <c r="M14" i="43"/>
  <c r="H14" i="43"/>
  <c r="C14" i="43"/>
  <c r="M14" i="25" l="1"/>
  <c r="L14" i="25"/>
  <c r="G6" i="25"/>
  <c r="F6" i="25"/>
  <c r="B6" i="25" s="1"/>
  <c r="I4" i="31" l="1"/>
</calcChain>
</file>

<file path=xl/sharedStrings.xml><?xml version="1.0" encoding="utf-8"?>
<sst xmlns="http://schemas.openxmlformats.org/spreadsheetml/2006/main" count="1098" uniqueCount="564">
  <si>
    <t>Unit : number, m</t>
  </si>
  <si>
    <t>단위 : 대</t>
  </si>
  <si>
    <t>단위 : 가구, 호</t>
  </si>
  <si>
    <t>단위 : 호수</t>
  </si>
  <si>
    <t>단위 : 호수</t>
    <phoneticPr fontId="3" type="noConversion"/>
  </si>
  <si>
    <t>주택보급률(%)
Housing supply rate
(B)/(A)*100</t>
    <phoneticPr fontId="3" type="noConversion"/>
  </si>
  <si>
    <t>단위 : 동수, ㎡</t>
  </si>
  <si>
    <t>상업용
Commercial</t>
  </si>
  <si>
    <t>공공용
Public</t>
  </si>
  <si>
    <t>연면적
Gross coverage</t>
  </si>
  <si>
    <t>Unit : k㎡</t>
  </si>
  <si>
    <t>단위 : ㎢</t>
  </si>
  <si>
    <t>단위 : 개소, 천㎡</t>
  </si>
  <si>
    <t>단위 : m, ㎡, %</t>
  </si>
  <si>
    <t>Unit : m, ㎡, %</t>
  </si>
  <si>
    <t>단위 : m</t>
  </si>
  <si>
    <t>Unit : m</t>
  </si>
  <si>
    <t>합계
Total</t>
    <phoneticPr fontId="3" type="noConversion"/>
  </si>
  <si>
    <t>합계
Total
(B)</t>
    <phoneticPr fontId="3" type="noConversion"/>
  </si>
  <si>
    <t>종합
Total</t>
  </si>
  <si>
    <t>고속국도
Expressway</t>
    <phoneticPr fontId="3" type="noConversion"/>
  </si>
  <si>
    <t>일반국도
Highway</t>
    <phoneticPr fontId="3" type="noConversion"/>
  </si>
  <si>
    <t>지방도
Provincial road</t>
    <phoneticPr fontId="3" type="noConversion"/>
  </si>
  <si>
    <t>시군구도
Si/Gun/Gu road</t>
    <phoneticPr fontId="3" type="noConversion"/>
  </si>
  <si>
    <t>국가지원지방도
Govt-funded provincial road</t>
    <phoneticPr fontId="3" type="noConversion"/>
  </si>
  <si>
    <t>연장
Length</t>
    <phoneticPr fontId="3" type="noConversion"/>
  </si>
  <si>
    <t>로더
Loaders</t>
    <phoneticPr fontId="3" type="noConversion"/>
  </si>
  <si>
    <t>피니셔
Finishers</t>
    <phoneticPr fontId="3" type="noConversion"/>
  </si>
  <si>
    <t>준설선
Dredgers</t>
    <phoneticPr fontId="3" type="noConversion"/>
  </si>
  <si>
    <t>항타 및
항발기
Rock drills</t>
    <phoneticPr fontId="3" type="noConversion"/>
  </si>
  <si>
    <t>믹싱플랜트
Mixing plants</t>
    <phoneticPr fontId="3" type="noConversion"/>
  </si>
  <si>
    <t>광로
(40m 이상)
Avenues</t>
    <phoneticPr fontId="3" type="noConversion"/>
  </si>
  <si>
    <t>대로
(25~40m 미만)
Streets</t>
    <phoneticPr fontId="3" type="noConversion"/>
  </si>
  <si>
    <t>중로
(12~25m 미만)
Roads</t>
    <phoneticPr fontId="3" type="noConversion"/>
  </si>
  <si>
    <t>소로
(12m 미만)
Paths</t>
    <phoneticPr fontId="3" type="noConversion"/>
  </si>
  <si>
    <t xml:space="preserve"> 주 : 도로연장 기준</t>
    <phoneticPr fontId="3" type="noConversion"/>
  </si>
  <si>
    <t>면적
Area</t>
    <phoneticPr fontId="6" type="noConversion"/>
  </si>
  <si>
    <r>
      <t>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Urban</t>
    </r>
    <phoneticPr fontId="4" type="noConversion"/>
  </si>
  <si>
    <t>일반주거지역
General residential</t>
    <phoneticPr fontId="8" type="noConversion"/>
  </si>
  <si>
    <t>기타
Others</t>
    <phoneticPr fontId="6" type="noConversion"/>
  </si>
  <si>
    <t>교육/사회용
Educational
and Social</t>
    <phoneticPr fontId="7" type="noConversion"/>
  </si>
  <si>
    <t>기타
Others</t>
    <phoneticPr fontId="7" type="noConversion"/>
  </si>
  <si>
    <t>단위 : 명, %, 천㎡</t>
    <phoneticPr fontId="3" type="noConversion"/>
  </si>
  <si>
    <t>면적
Area</t>
  </si>
  <si>
    <t>Source : Ministry of Land Infrstructure and Transport</t>
  </si>
  <si>
    <t>계
Total</t>
    <phoneticPr fontId="6" type="noConversion"/>
  </si>
  <si>
    <t xml:space="preserve">  국립공원
National park</t>
    <phoneticPr fontId="6" type="noConversion"/>
  </si>
  <si>
    <t>도립공원
Provincial</t>
    <phoneticPr fontId="6" type="noConversion"/>
  </si>
  <si>
    <t>묘지공원
Grave yard</t>
    <phoneticPr fontId="6" type="noConversion"/>
  </si>
  <si>
    <t>체육공원
Sports</t>
    <phoneticPr fontId="6" type="noConversion"/>
  </si>
  <si>
    <t>기타공원
Others</t>
    <phoneticPr fontId="6" type="noConversion"/>
  </si>
  <si>
    <t>합 계
Total</t>
    <phoneticPr fontId="3" type="noConversion"/>
  </si>
  <si>
    <t>미개통
Unopened</t>
    <phoneticPr fontId="3" type="noConversion"/>
  </si>
  <si>
    <t>포장
Pavement</t>
    <phoneticPr fontId="3" type="noConversion"/>
  </si>
  <si>
    <t>포장률
Pavement Ratio</t>
    <phoneticPr fontId="3" type="noConversion"/>
  </si>
  <si>
    <t>시도
Si road</t>
    <phoneticPr fontId="3" type="noConversion"/>
  </si>
  <si>
    <t>군도
Gun road</t>
    <phoneticPr fontId="3" type="noConversion"/>
  </si>
  <si>
    <t>구도
Gu Road</t>
    <phoneticPr fontId="79" type="noConversion"/>
  </si>
  <si>
    <t>불도저
Bulldozers</t>
    <phoneticPr fontId="3" type="noConversion"/>
  </si>
  <si>
    <t>지게차
Forklifts</t>
    <phoneticPr fontId="3" type="noConversion"/>
  </si>
  <si>
    <t>덤프트럭
Dump trucks</t>
    <phoneticPr fontId="3" type="noConversion"/>
  </si>
  <si>
    <t>기중기
Cranes</t>
    <phoneticPr fontId="3" type="noConversion"/>
  </si>
  <si>
    <t>모터
그레이더
Motor graders</t>
    <phoneticPr fontId="3" type="noConversion"/>
  </si>
  <si>
    <t>롤러
Rollers</t>
    <phoneticPr fontId="3" type="noConversion"/>
  </si>
  <si>
    <t>믹서트럭
Mixer trucks</t>
    <phoneticPr fontId="3" type="noConversion"/>
  </si>
  <si>
    <t>펌프
Pumps</t>
    <phoneticPr fontId="3" type="noConversion"/>
  </si>
  <si>
    <t>골재살포기
Aggregate distributors</t>
    <phoneticPr fontId="3" type="noConversion"/>
  </si>
  <si>
    <t>쇄석기
Crushers</t>
    <phoneticPr fontId="3" type="noConversion"/>
  </si>
  <si>
    <t>천공기
Boring machine</t>
    <phoneticPr fontId="3" type="noConversion"/>
  </si>
  <si>
    <t>기타
Others</t>
    <phoneticPr fontId="3" type="noConversion"/>
  </si>
  <si>
    <t>단위 : %</t>
    <phoneticPr fontId="3" type="noConversion"/>
  </si>
  <si>
    <t>Unit : %</t>
    <phoneticPr fontId="3" type="noConversion"/>
  </si>
  <si>
    <t>평균</t>
    <phoneticPr fontId="3" type="noConversion"/>
  </si>
  <si>
    <t>합계
Total</t>
    <phoneticPr fontId="3" type="noConversion"/>
  </si>
  <si>
    <t>방재지구
Disaster prevention district</t>
    <phoneticPr fontId="3" type="noConversion"/>
  </si>
  <si>
    <t>취락지구
Settlement district</t>
    <phoneticPr fontId="3" type="noConversion"/>
  </si>
  <si>
    <t>개발진흥지구
Development promotion district</t>
    <phoneticPr fontId="3" type="noConversion"/>
  </si>
  <si>
    <t>자연
Natural</t>
    <phoneticPr fontId="3" type="noConversion"/>
  </si>
  <si>
    <t>집단
Collective</t>
    <phoneticPr fontId="3" type="noConversion"/>
  </si>
  <si>
    <t>주거
Residence</t>
    <phoneticPr fontId="3" type="noConversion"/>
  </si>
  <si>
    <t>특정
Specific</t>
    <phoneticPr fontId="3" type="noConversion"/>
  </si>
  <si>
    <t>합계
Total</t>
    <phoneticPr fontId="3" type="noConversion"/>
  </si>
  <si>
    <t>단위 : 필지, 천㎡</t>
    <phoneticPr fontId="3" type="noConversion"/>
  </si>
  <si>
    <t>답
Rice paddy</t>
    <phoneticPr fontId="3" type="noConversion"/>
  </si>
  <si>
    <t>임야
Forest field</t>
    <phoneticPr fontId="3" type="noConversion"/>
  </si>
  <si>
    <t>공장용지
Factory site</t>
    <phoneticPr fontId="3" type="noConversion"/>
  </si>
  <si>
    <t>중요시설물
Major facilities</t>
    <phoneticPr fontId="3" type="noConversion"/>
  </si>
  <si>
    <t>생태계
Eco
system</t>
    <phoneticPr fontId="3" type="noConversion"/>
  </si>
  <si>
    <t>보호지구
Protection district</t>
    <phoneticPr fontId="3" type="noConversion"/>
  </si>
  <si>
    <t>보호지구
Protection district</t>
    <phoneticPr fontId="3" type="noConversion"/>
  </si>
  <si>
    <t>주거용Residental site</t>
  </si>
  <si>
    <t>상업용Commercial site</t>
  </si>
  <si>
    <t xml:space="preserve">주:  2인 이상이 공동으로 소유한 주택의 경우 거주 지역별로 소유자의 지분을 합산하여 지분이 가장 높은 지역을 소유 지역으로 할당
      1) 총주택: 단독주택, 아파트, 연립주택, 다세대주택, 비거주용건물내 주택
      2) 개인소유 주택수는 각 시도에 거주하는 주택 소유자가 전국에 소유하고 있는 모든 주택에 대한 지분을 합산하여 산출한 가상의 주택 수로 주택 소재지 기준 주택수와 다름
      3) 일반가구 : 가족으로 구성된 가구, 1인가구, 가족과 5인 이하의 남남으로 구성된 가구, 남남으로만 구성된 5인 이하 가구
          ※ 한국인과 외국인이 함께 사는 5인 이하 가구는 일반가구에 포함
      4) 가구 주택소유율 : 전체 일반가구 중 주택을 소유한 가구의 비율(B/A) </t>
    <phoneticPr fontId="3" type="noConversion"/>
  </si>
  <si>
    <t>어린이
공원
Children's</t>
    <phoneticPr fontId="6" type="noConversion"/>
  </si>
  <si>
    <r>
      <t xml:space="preserve">합계
</t>
    </r>
    <r>
      <rPr>
        <sz val="8"/>
        <rFont val="굴림"/>
        <family val="3"/>
        <charset val="129"/>
      </rPr>
      <t>Total</t>
    </r>
    <phoneticPr fontId="3" type="noConversion"/>
  </si>
  <si>
    <r>
      <t xml:space="preserve">굴착기
</t>
    </r>
    <r>
      <rPr>
        <sz val="8"/>
        <rFont val="굴림"/>
        <family val="3"/>
        <charset val="129"/>
      </rPr>
      <t>Excavators</t>
    </r>
    <phoneticPr fontId="3" type="noConversion"/>
  </si>
  <si>
    <r>
      <t xml:space="preserve">살포기
</t>
    </r>
    <r>
      <rPr>
        <sz val="8"/>
        <rFont val="굴림"/>
        <family val="3"/>
        <charset val="129"/>
      </rPr>
      <t>Distributors</t>
    </r>
    <phoneticPr fontId="3" type="noConversion"/>
  </si>
  <si>
    <t>공기
압축기
Compressors</t>
    <phoneticPr fontId="3" type="noConversion"/>
  </si>
  <si>
    <t>자갈
채취기
Gravel collectors</t>
    <phoneticPr fontId="3" type="noConversion"/>
  </si>
  <si>
    <t>노상
안정기
Road stabilizers</t>
    <phoneticPr fontId="3" type="noConversion"/>
  </si>
  <si>
    <t>뱃칭
플랜트
Batching plant</t>
    <phoneticPr fontId="3" type="noConversion"/>
  </si>
  <si>
    <t>스크
레이퍼
Scrapers</t>
    <phoneticPr fontId="3" type="noConversion"/>
  </si>
  <si>
    <t>2. 주택소유현황  Housing Ownership Status</t>
    <phoneticPr fontId="3" type="noConversion"/>
  </si>
  <si>
    <t>3. 건축연도별 주택  Housing Units by Year of Construction</t>
    <phoneticPr fontId="3" type="noConversion"/>
  </si>
  <si>
    <t>산업유통
Industry and distribution</t>
    <phoneticPr fontId="3" type="noConversion"/>
  </si>
  <si>
    <t>15. 도로  Roads</t>
    <phoneticPr fontId="3" type="noConversion"/>
  </si>
  <si>
    <t>15-1. 폭원별 도로현황  Roads by Size</t>
    <phoneticPr fontId="3" type="noConversion"/>
  </si>
  <si>
    <t>16. 교량  Bridges</t>
    <phoneticPr fontId="3" type="noConversion"/>
  </si>
  <si>
    <t>단위 : 개소, m</t>
    <phoneticPr fontId="3" type="noConversion"/>
  </si>
  <si>
    <t>17. 건설장비  Construction Machinery and Equipment</t>
    <phoneticPr fontId="3" type="noConversion"/>
  </si>
  <si>
    <t>Unit : dwelling</t>
    <phoneticPr fontId="3" type="noConversion"/>
  </si>
  <si>
    <t>Unit : number of buildings, ㎡</t>
    <phoneticPr fontId="3" type="noConversion"/>
  </si>
  <si>
    <t xml:space="preserve">Unit : number of buildings, ㎡ </t>
    <phoneticPr fontId="3" type="noConversion"/>
  </si>
  <si>
    <t>전용주거지역
 Exclusive residential</t>
    <phoneticPr fontId="3" type="noConversion"/>
  </si>
  <si>
    <t>제1종전용
Class 1</t>
    <phoneticPr fontId="8" type="noConversion"/>
  </si>
  <si>
    <t>제2종전용
Class 2</t>
    <phoneticPr fontId="8" type="noConversion"/>
  </si>
  <si>
    <t>제1종일반
Class 1</t>
    <phoneticPr fontId="8" type="noConversion"/>
  </si>
  <si>
    <t>제2종일반
Class 2</t>
    <phoneticPr fontId="8" type="noConversion"/>
  </si>
  <si>
    <t>제3종일반
Class 3</t>
    <phoneticPr fontId="8" type="noConversion"/>
  </si>
  <si>
    <t>준주거지역
Semi-residential</t>
    <phoneticPr fontId="8" type="noConversion"/>
  </si>
  <si>
    <t xml:space="preserve">수변공원
Waterside </t>
    <phoneticPr fontId="6" type="noConversion"/>
  </si>
  <si>
    <t>Unit : number</t>
    <phoneticPr fontId="3" type="noConversion"/>
  </si>
  <si>
    <t>1. 주택 현황 및 보급률  Housing Type and Housing Supply Ratio</t>
    <phoneticPr fontId="3" type="noConversion"/>
  </si>
  <si>
    <t>단독주택
Detached housing</t>
    <phoneticPr fontId="3" type="noConversion"/>
  </si>
  <si>
    <t>아파트
Apartment</t>
    <phoneticPr fontId="3" type="noConversion"/>
  </si>
  <si>
    <t>연립주택
Town housing</t>
    <phoneticPr fontId="3" type="noConversion"/>
  </si>
  <si>
    <t xml:space="preserve">다세대주택
Multi-unit housing </t>
    <phoneticPr fontId="3" type="noConversion"/>
  </si>
  <si>
    <t>비거주용
건물내 주택
Housing in non-residential buildings</t>
    <phoneticPr fontId="3" type="noConversion"/>
  </si>
  <si>
    <t>다가구주택
Multi-household housing</t>
    <phoneticPr fontId="3" type="noConversion"/>
  </si>
  <si>
    <t>Ⅹ. 주택·건설  Housing and Construction</t>
    <phoneticPr fontId="3" type="noConversion"/>
  </si>
  <si>
    <t xml:space="preserve">아파트
Apartment </t>
    <phoneticPr fontId="3" type="noConversion"/>
  </si>
  <si>
    <t>다세대주택
Multi-unit housing</t>
    <phoneticPr fontId="3" type="noConversion"/>
  </si>
  <si>
    <t>비거주용건물내
Housing in non-residential buildings</t>
    <phoneticPr fontId="3" type="noConversion"/>
  </si>
  <si>
    <t xml:space="preserve">주거용
Residential </t>
    <phoneticPr fontId="3" type="noConversion"/>
  </si>
  <si>
    <t>농수산용
Agriculture, forestry &amp; fisheries</t>
    <phoneticPr fontId="7" type="noConversion"/>
  </si>
  <si>
    <t xml:space="preserve">공업용
Industrial </t>
    <phoneticPr fontId="7" type="noConversion"/>
  </si>
  <si>
    <t>동수
No. of buildings</t>
    <phoneticPr fontId="3" type="noConversion"/>
  </si>
  <si>
    <t xml:space="preserve">주거
Residential </t>
    <phoneticPr fontId="3" type="noConversion"/>
  </si>
  <si>
    <t xml:space="preserve">상업Commercial  </t>
    <phoneticPr fontId="3" type="noConversion"/>
  </si>
  <si>
    <t xml:space="preserve">공업Industrial </t>
    <phoneticPr fontId="3" type="noConversion"/>
  </si>
  <si>
    <t xml:space="preserve">농림Agricultural  </t>
    <phoneticPr fontId="3" type="noConversion"/>
  </si>
  <si>
    <t xml:space="preserve">자연환경보전 Natural environment preservation </t>
    <phoneticPr fontId="3" type="noConversion"/>
  </si>
  <si>
    <t xml:space="preserve">보전관리Conservation </t>
    <phoneticPr fontId="3" type="noConversion"/>
  </si>
  <si>
    <t xml:space="preserve">생산관리Production </t>
    <phoneticPr fontId="3" type="noConversion"/>
  </si>
  <si>
    <t xml:space="preserve">주거지역 
Residential </t>
    <phoneticPr fontId="6" type="noConversion"/>
  </si>
  <si>
    <t xml:space="preserve">상업지역
Commercial </t>
    <phoneticPr fontId="6" type="noConversion"/>
  </si>
  <si>
    <t xml:space="preserve">공업지역
Industrial </t>
    <phoneticPr fontId="3" type="noConversion"/>
  </si>
  <si>
    <t xml:space="preserve">녹지지역
Green </t>
    <phoneticPr fontId="6" type="noConversion"/>
  </si>
  <si>
    <t xml:space="preserve">개발제한구역
Development restriction </t>
    <phoneticPr fontId="6" type="noConversion"/>
  </si>
  <si>
    <t>용도미지정구역
Use unspecified</t>
    <phoneticPr fontId="6" type="noConversion"/>
  </si>
  <si>
    <t>전
Dry paddy-field</t>
    <phoneticPr fontId="6" type="noConversion"/>
  </si>
  <si>
    <t xml:space="preserve">농림지역
Agricultural </t>
    <phoneticPr fontId="6" type="noConversion"/>
  </si>
  <si>
    <r>
      <t>비도시지역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Non-urban</t>
    </r>
    <phoneticPr fontId="4" type="noConversion"/>
  </si>
  <si>
    <t>경관지구  
Landscape district</t>
    <phoneticPr fontId="3" type="noConversion"/>
  </si>
  <si>
    <t>고도지구
Height limit district</t>
    <phoneticPr fontId="3" type="noConversion"/>
  </si>
  <si>
    <t>방화지구
Fire prevention district</t>
    <phoneticPr fontId="3" type="noConversion"/>
  </si>
  <si>
    <t xml:space="preserve">자연
Natural </t>
    <phoneticPr fontId="3" type="noConversion"/>
  </si>
  <si>
    <t xml:space="preserve">시가지
Built-up </t>
    <phoneticPr fontId="3" type="noConversion"/>
  </si>
  <si>
    <t>특화
Specialized</t>
    <phoneticPr fontId="3" type="noConversion"/>
  </si>
  <si>
    <t xml:space="preserve">개소 
Number </t>
    <phoneticPr fontId="3" type="noConversion"/>
  </si>
  <si>
    <t xml:space="preserve">면적 
Area </t>
    <phoneticPr fontId="3" type="noConversion"/>
  </si>
  <si>
    <t>개소 
Number</t>
    <phoneticPr fontId="3" type="noConversion"/>
  </si>
  <si>
    <t>면적 
Area</t>
    <phoneticPr fontId="3" type="noConversion"/>
  </si>
  <si>
    <t>특정용도
제한지구
Limited use district</t>
    <phoneticPr fontId="3" type="noConversion"/>
  </si>
  <si>
    <t xml:space="preserve">복합용도
지구
Combined purpose district </t>
    <phoneticPr fontId="3" type="noConversion"/>
  </si>
  <si>
    <t>관광휴양
Tourism and recreation</t>
    <phoneticPr fontId="3" type="noConversion"/>
  </si>
  <si>
    <t>복합
Combined</t>
    <phoneticPr fontId="3" type="noConversion"/>
  </si>
  <si>
    <t>국가도시
공원
National urban</t>
    <phoneticPr fontId="79" type="noConversion"/>
  </si>
  <si>
    <t>생활권공원
Parks in residential area</t>
    <phoneticPr fontId="3" type="noConversion"/>
  </si>
  <si>
    <t>주제공원
Theme park</t>
    <phoneticPr fontId="3" type="noConversion"/>
  </si>
  <si>
    <t xml:space="preserve">소공원
Small </t>
    <phoneticPr fontId="6" type="noConversion"/>
  </si>
  <si>
    <t xml:space="preserve">근린공원
Neighborhood </t>
    <phoneticPr fontId="6" type="noConversion"/>
  </si>
  <si>
    <t xml:space="preserve">역사공원
Historic </t>
    <phoneticPr fontId="6" type="noConversion"/>
  </si>
  <si>
    <t xml:space="preserve">문화공원
Cultural </t>
    <phoneticPr fontId="6" type="noConversion"/>
  </si>
  <si>
    <t>고속국도
National Expressway</t>
    <phoneticPr fontId="3" type="noConversion"/>
  </si>
  <si>
    <t>일반
국도
 National Highway</t>
    <phoneticPr fontId="3" type="noConversion"/>
  </si>
  <si>
    <t>특별
ㆍ
광역
시도
Special/Metropolitan Road</t>
    <phoneticPr fontId="3" type="noConversion"/>
  </si>
  <si>
    <t>미포장
Unpaved</t>
    <phoneticPr fontId="3" type="noConversion"/>
  </si>
  <si>
    <t xml:space="preserve">개소
Place </t>
    <phoneticPr fontId="3" type="noConversion"/>
  </si>
  <si>
    <t>타워
크레인
Tower cranes</t>
    <phoneticPr fontId="3" type="noConversion"/>
  </si>
  <si>
    <t xml:space="preserve"> 자료 : 「도로현황」 국토교통부 도로운영과</t>
    <phoneticPr fontId="3" type="noConversion"/>
  </si>
  <si>
    <t>Reference : 2021. 6.=100.0</t>
    <phoneticPr fontId="3" type="noConversion"/>
  </si>
  <si>
    <r>
      <t xml:space="preserve">자연
</t>
    </r>
    <r>
      <rPr>
        <sz val="8"/>
        <rFont val="굴림"/>
        <family val="3"/>
        <charset val="129"/>
      </rPr>
      <t>Natural</t>
    </r>
    <phoneticPr fontId="3" type="noConversion"/>
  </si>
  <si>
    <t>기준 : 2021. 6.=100.0</t>
    <phoneticPr fontId="3" type="noConversion"/>
  </si>
  <si>
    <t>조적
Masonry</t>
    <phoneticPr fontId="6" type="noConversion"/>
  </si>
  <si>
    <t>도시지역 외 
Outside urban areas</t>
    <phoneticPr fontId="3" type="noConversion"/>
  </si>
  <si>
    <t>자연환경보전지역
Natural environment preservation</t>
    <phoneticPr fontId="3" type="noConversion"/>
  </si>
  <si>
    <t xml:space="preserve">대  지
Building site </t>
    <phoneticPr fontId="3" type="noConversion"/>
  </si>
  <si>
    <r>
      <t>일반가구수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No. of
general households
(A)</t>
    </r>
    <phoneticPr fontId="3" type="noConversion"/>
  </si>
  <si>
    <t xml:space="preserve">녹지
Green </t>
    <phoneticPr fontId="3" type="noConversion"/>
  </si>
  <si>
    <t xml:space="preserve">계획관리
Plan </t>
    <phoneticPr fontId="3" type="noConversion"/>
  </si>
  <si>
    <t>답
Paddy field</t>
    <phoneticPr fontId="3" type="noConversion"/>
  </si>
  <si>
    <t>전
Dry paddy field</t>
    <phoneticPr fontId="3" type="noConversion"/>
  </si>
  <si>
    <t>용도지역별
By use zone</t>
    <phoneticPr fontId="3" type="noConversion"/>
  </si>
  <si>
    <t>이용상황별
By use</t>
    <phoneticPr fontId="3" type="noConversion"/>
  </si>
  <si>
    <t xml:space="preserve">대지
Building site </t>
    <phoneticPr fontId="3" type="noConversion"/>
  </si>
  <si>
    <t>공장
Factory site</t>
    <phoneticPr fontId="3" type="noConversion"/>
  </si>
  <si>
    <t>기타
Other use</t>
    <phoneticPr fontId="3" type="noConversion"/>
  </si>
  <si>
    <t>계
Sub total</t>
    <phoneticPr fontId="6" type="noConversion"/>
  </si>
  <si>
    <t>이용목적
Land use</t>
    <phoneticPr fontId="6" type="noConversion"/>
  </si>
  <si>
    <t xml:space="preserve">도시지역내
Within urban areas </t>
    <phoneticPr fontId="6" type="noConversion"/>
  </si>
  <si>
    <t>도시지역
Urban Area</t>
    <phoneticPr fontId="3" type="noConversion"/>
  </si>
  <si>
    <t xml:space="preserve">주거지역
Residential </t>
    <phoneticPr fontId="4" type="noConversion"/>
  </si>
  <si>
    <t>자연공원
Natural parks</t>
    <phoneticPr fontId="3" type="noConversion"/>
  </si>
  <si>
    <t>시·군립공원
City·County</t>
    <phoneticPr fontId="6" type="noConversion"/>
  </si>
  <si>
    <t>개소
Number</t>
    <phoneticPr fontId="6" type="noConversion"/>
  </si>
  <si>
    <t>개통
연장
Opening</t>
    <phoneticPr fontId="79" type="noConversion"/>
  </si>
  <si>
    <t>아스팔트
Asphalt</t>
    <phoneticPr fontId="3" type="noConversion"/>
  </si>
  <si>
    <t>콘크리트
Concrete</t>
    <phoneticPr fontId="3" type="noConversion"/>
  </si>
  <si>
    <t>주택 수
Number of housing by type</t>
    <phoneticPr fontId="3" type="noConversion"/>
  </si>
  <si>
    <t>주택소유가구
(B)
Households with housing ownership</t>
    <phoneticPr fontId="3" type="noConversion"/>
  </si>
  <si>
    <t>합계 
Total</t>
    <phoneticPr fontId="6" type="noConversion"/>
  </si>
  <si>
    <t>허가 
Permit</t>
    <phoneticPr fontId="6" type="noConversion"/>
  </si>
  <si>
    <t>불허가 내용
Permits not granted</t>
    <phoneticPr fontId="3" type="noConversion"/>
  </si>
  <si>
    <t>합계
Total</t>
    <phoneticPr fontId="6" type="noConversion"/>
  </si>
  <si>
    <t>지목별
By purpose</t>
    <phoneticPr fontId="3" type="noConversion"/>
  </si>
  <si>
    <t>용도지역
총 합계
Grand
total</t>
    <phoneticPr fontId="4" type="noConversion"/>
  </si>
  <si>
    <t xml:space="preserve">  상업지역
Commercial </t>
    <phoneticPr fontId="4" type="noConversion"/>
  </si>
  <si>
    <t>중심
Central</t>
    <phoneticPr fontId="4" type="noConversion"/>
  </si>
  <si>
    <t>일반
General</t>
    <phoneticPr fontId="4" type="noConversion"/>
  </si>
  <si>
    <t>근린
Neighboring</t>
    <phoneticPr fontId="4" type="noConversion"/>
  </si>
  <si>
    <t>유통
Distribution</t>
    <phoneticPr fontId="4" type="noConversion"/>
  </si>
  <si>
    <t>역사문화
환경
Historic, cultural and environmental</t>
    <phoneticPr fontId="3" type="noConversion"/>
  </si>
  <si>
    <t>소계
Sub total</t>
    <phoneticPr fontId="3" type="noConversion"/>
  </si>
  <si>
    <t xml:space="preserve">소계
Sub tatal </t>
  </si>
  <si>
    <t>소계
Sub tatal</t>
  </si>
  <si>
    <t xml:space="preserve">소계
Sub total </t>
    <phoneticPr fontId="3" type="noConversion"/>
  </si>
  <si>
    <t>도시공원
Urban parks</t>
    <phoneticPr fontId="6" type="noConversion"/>
  </si>
  <si>
    <t>도로 (폭원별)
Roads (by size)</t>
    <phoneticPr fontId="3" type="noConversion"/>
  </si>
  <si>
    <t>광장 (개소)
Squares(Number)</t>
    <phoneticPr fontId="3" type="noConversion"/>
  </si>
  <si>
    <t>연별</t>
    <phoneticPr fontId="3" type="noConversion"/>
  </si>
  <si>
    <r>
      <t>총 주택수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Total number of housing</t>
    </r>
    <phoneticPr fontId="3" type="noConversion"/>
  </si>
  <si>
    <r>
      <t>개인소유 
주택수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Housing units owned by residents</t>
    </r>
    <phoneticPr fontId="3" type="noConversion"/>
  </si>
  <si>
    <r>
      <t>총가구(일반가구)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(A)
Total general households</t>
    </r>
    <phoneticPr fontId="3" type="noConversion"/>
  </si>
  <si>
    <r>
      <t>가구주택
소유율(%)</t>
    </r>
    <r>
      <rPr>
        <vertAlign val="superscript"/>
        <sz val="9"/>
        <rFont val="굴림"/>
        <family val="3"/>
        <charset val="129"/>
      </rPr>
      <t>4)</t>
    </r>
    <r>
      <rPr>
        <sz val="9"/>
        <rFont val="굴림"/>
        <family val="3"/>
        <charset val="129"/>
      </rPr>
      <t xml:space="preserve">
(B/A)
Ratio of households with housing ownership</t>
    </r>
    <phoneticPr fontId="3" type="noConversion"/>
  </si>
  <si>
    <t xml:space="preserve"> 주 : 2015년부터 등록센서스 방식 적용</t>
    <phoneticPr fontId="3" type="noConversion"/>
  </si>
  <si>
    <r>
      <t>관리지역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Management </t>
    </r>
    <phoneticPr fontId="3" type="noConversion"/>
  </si>
  <si>
    <r>
      <t>도시자연
공원구역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Natural park area </t>
    </r>
    <phoneticPr fontId="6" type="noConversion"/>
  </si>
  <si>
    <t>Unit : household, dwelling</t>
    <phoneticPr fontId="3" type="noConversion"/>
  </si>
  <si>
    <t>단위 : 호, %</t>
    <phoneticPr fontId="3" type="noConversion"/>
  </si>
  <si>
    <t>단위 : 필지, 천㎡</t>
  </si>
  <si>
    <t xml:space="preserve">필지
Lot </t>
  </si>
  <si>
    <t>필지
Lot</t>
  </si>
  <si>
    <t>Unit : lot, 1,000㎡</t>
    <phoneticPr fontId="3" type="noConversion"/>
  </si>
  <si>
    <t xml:space="preserve">Unit : person, %,  1,000㎡ </t>
    <phoneticPr fontId="3" type="noConversion"/>
  </si>
  <si>
    <t>인구(명)
Population(person)</t>
    <phoneticPr fontId="3" type="noConversion"/>
  </si>
  <si>
    <t>Unit : dwelling, %</t>
    <phoneticPr fontId="3" type="noConversion"/>
  </si>
  <si>
    <t>동일 시군구
 거주자 소유주택
Local housing units
owned by residents</t>
    <phoneticPr fontId="3" type="noConversion"/>
  </si>
  <si>
    <t>동일 시도 내 
타 시군구 
거주자 소유주택
Local Housing units owned by residents of neighboring regions(si, gun, gu)</t>
    <phoneticPr fontId="3" type="noConversion"/>
  </si>
  <si>
    <t>타 시도 거주자 
소유주택
Local housing units owned by non-residents</t>
    <phoneticPr fontId="3" type="noConversion"/>
  </si>
  <si>
    <t>Unit : Number, 1,000㎡</t>
    <phoneticPr fontId="3" type="noConversion"/>
  </si>
  <si>
    <t>2021년</t>
    <phoneticPr fontId="3" type="noConversion"/>
  </si>
  <si>
    <t>2020년</t>
    <phoneticPr fontId="3" type="noConversion"/>
  </si>
  <si>
    <t>2019년</t>
    <phoneticPr fontId="3" type="noConversion"/>
  </si>
  <si>
    <t>2018년</t>
    <phoneticPr fontId="3" type="noConversion"/>
  </si>
  <si>
    <t>2017년</t>
    <phoneticPr fontId="3" type="noConversion"/>
  </si>
  <si>
    <t>2010~2016년</t>
    <phoneticPr fontId="3" type="noConversion"/>
  </si>
  <si>
    <t>2000~2009년</t>
    <phoneticPr fontId="3" type="noConversion"/>
  </si>
  <si>
    <t>1990~1999년</t>
    <phoneticPr fontId="3" type="noConversion"/>
  </si>
  <si>
    <t>1980~1989년</t>
    <phoneticPr fontId="3" type="noConversion"/>
  </si>
  <si>
    <t>1979년 이전</t>
    <phoneticPr fontId="3" type="noConversion"/>
  </si>
  <si>
    <t>단독주택</t>
  </si>
  <si>
    <t>아파트</t>
  </si>
  <si>
    <t>연립주택</t>
  </si>
  <si>
    <t>다세대주택</t>
  </si>
  <si>
    <t>비거주용 
건물내 주택</t>
    <phoneticPr fontId="3" type="noConversion"/>
  </si>
  <si>
    <t>X</t>
  </si>
  <si>
    <t>4. 연면적별 주택  Housing Units by Floor Space</t>
    <phoneticPr fontId="3" type="noConversion"/>
  </si>
  <si>
    <t>합계 
Total</t>
    <phoneticPr fontId="3" type="noConversion"/>
  </si>
  <si>
    <t>단독주택
Detached housing</t>
    <phoneticPr fontId="3" type="noConversion"/>
  </si>
  <si>
    <t>연립주택
Town housing</t>
    <phoneticPr fontId="3" type="noConversion"/>
  </si>
  <si>
    <t>20㎡ 미만</t>
    <phoneticPr fontId="3" type="noConversion"/>
  </si>
  <si>
    <t>20~40</t>
    <phoneticPr fontId="3" type="noConversion"/>
  </si>
  <si>
    <t>40~60</t>
    <phoneticPr fontId="3" type="noConversion"/>
  </si>
  <si>
    <t>60~85</t>
    <phoneticPr fontId="3" type="noConversion"/>
  </si>
  <si>
    <t>85~100</t>
    <phoneticPr fontId="3" type="noConversion"/>
  </si>
  <si>
    <t>100~130</t>
    <phoneticPr fontId="3" type="noConversion"/>
  </si>
  <si>
    <t>130~165</t>
    <phoneticPr fontId="3" type="noConversion"/>
  </si>
  <si>
    <t>165~230</t>
    <phoneticPr fontId="3" type="noConversion"/>
  </si>
  <si>
    <t>230㎡ 이상</t>
    <phoneticPr fontId="3" type="noConversion"/>
  </si>
  <si>
    <t>6. 읍면동별 건축허가  Construction Permits by City·County·District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</si>
  <si>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</si>
  <si>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</si>
  <si>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</si>
  <si>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</si>
  <si>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</si>
  <si>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</si>
  <si>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</si>
  <si>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</si>
  <si>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</si>
  <si>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</si>
  <si>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</si>
  <si>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</si>
  <si>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</si>
  <si>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</si>
  <si>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</si>
  <si>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</si>
  <si>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</si>
  <si>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</si>
  <si>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</si>
  <si>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</si>
  <si>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</si>
  <si>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</si>
  <si>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</si>
  <si>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</si>
  <si>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</si>
  <si>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</si>
  <si>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</si>
  <si>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주. 건축행정시스템 추출자료로 건축허가 지표와 수치가 상이할수 있음</t>
    <phoneticPr fontId="3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</si>
  <si>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</si>
  <si>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</si>
  <si>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</si>
  <si>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</si>
  <si>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</si>
  <si>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</si>
  <si>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</si>
  <si>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</si>
  <si>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</si>
  <si>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</si>
  <si>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</si>
  <si>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</si>
  <si>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자료 : 민원지적과,「전국지가변동률조사」한국부동산원 토지통계부</t>
    <phoneticPr fontId="3" type="noConversion"/>
  </si>
  <si>
    <t>Land Transactions</t>
    <phoneticPr fontId="3" type="noConversion"/>
  </si>
  <si>
    <t>구분</t>
  </si>
  <si>
    <t>합      계</t>
  </si>
  <si>
    <t>용도지역별   By use</t>
  </si>
  <si>
    <t>지목별   By purpose</t>
  </si>
  <si>
    <t>도시계획구역내 Subject to urban planning zone</t>
  </si>
  <si>
    <t>도시계획구역 외 Not Subject to urban planning zone</t>
    <phoneticPr fontId="3" type="noConversion"/>
  </si>
  <si>
    <t>전</t>
  </si>
  <si>
    <t>답</t>
  </si>
  <si>
    <t>대  지</t>
  </si>
  <si>
    <t>임  야</t>
  </si>
  <si>
    <t>공장용지</t>
  </si>
  <si>
    <t>기  타</t>
  </si>
  <si>
    <t>Total</t>
  </si>
  <si>
    <t>Residential zone</t>
  </si>
  <si>
    <t>Commercial zone</t>
  </si>
  <si>
    <t>Industrial zone</t>
  </si>
  <si>
    <t>Green belt</t>
  </si>
  <si>
    <t>Areas of restricted 
development</t>
  </si>
  <si>
    <t>Non-desig
-nated zone</t>
  </si>
  <si>
    <t>Management
 Area</t>
  </si>
  <si>
    <t>Agricultural &amp;
Forest Area</t>
  </si>
  <si>
    <t>Natural Environment
Preservation
Area</t>
    <phoneticPr fontId="3" type="noConversion"/>
  </si>
  <si>
    <t>Rice paddy</t>
  </si>
  <si>
    <t>Building land</t>
  </si>
  <si>
    <t>Forest Field</t>
  </si>
  <si>
    <t>Factory site</t>
  </si>
  <si>
    <t>Others</t>
  </si>
  <si>
    <t>연별</t>
  </si>
  <si>
    <t>필지수</t>
  </si>
  <si>
    <t>면적</t>
  </si>
  <si>
    <t>Parcel</t>
  </si>
  <si>
    <t>Area</t>
  </si>
  <si>
    <t>자료 : 민원지적과</t>
    <phoneticPr fontId="3" type="noConversion"/>
  </si>
  <si>
    <t>용도지역별
By use zone</t>
    <phoneticPr fontId="3" type="noConversion"/>
  </si>
  <si>
    <t xml:space="preserve">공업지역
Industrial </t>
  </si>
  <si>
    <t xml:space="preserve">녹지지역
Green </t>
  </si>
  <si>
    <t>미지정
Use unspecified</t>
  </si>
  <si>
    <t>계(A)
Total</t>
  </si>
  <si>
    <t>계획관리지역
Plan management Area</t>
  </si>
  <si>
    <t>생산관리지역
Production 
management Area</t>
  </si>
  <si>
    <t>보전관리지역
Conservation management</t>
  </si>
  <si>
    <t xml:space="preserve">농림지역
Agricultural  </t>
  </si>
  <si>
    <t>자연환경보전지역(B)
Natural environment preservation</t>
  </si>
  <si>
    <t>전용
Exclusive</t>
  </si>
  <si>
    <t>일반
General</t>
  </si>
  <si>
    <t>준공업
Semi-industrial</t>
  </si>
  <si>
    <t xml:space="preserve">보전
Conservation </t>
  </si>
  <si>
    <t xml:space="preserve">생산
Production </t>
  </si>
  <si>
    <t>자연
Natural</t>
  </si>
  <si>
    <t>지정비율(B/A)*100
Designation rate</t>
  </si>
  <si>
    <t>비도시지역</t>
    <phoneticPr fontId="3" type="noConversion"/>
  </si>
  <si>
    <t>자료 : 도시계획과</t>
    <phoneticPr fontId="3" type="noConversion"/>
  </si>
  <si>
    <t xml:space="preserve"> 주 : 도시지역인구는 읍․동 인구, 비도시지역인구는 면 인구
Note : Urban population belongs to eup and dong, while non-urban porpulation belongs to myeon.</t>
    <phoneticPr fontId="3" type="noConversion"/>
  </si>
  <si>
    <t>자료 : 도시계획과</t>
    <phoneticPr fontId="3" type="noConversion"/>
  </si>
  <si>
    <t>(Unit : m,  %)</t>
  </si>
  <si>
    <t>(단위 : m, %)</t>
  </si>
  <si>
    <t>합            계</t>
  </si>
  <si>
    <t>일    반    국    도</t>
  </si>
  <si>
    <t>지    방    도</t>
  </si>
  <si>
    <t>시    군    도</t>
  </si>
  <si>
    <t>General national road</t>
  </si>
  <si>
    <t>Provincial road</t>
  </si>
  <si>
    <t xml:space="preserve"> Si and Gun's road</t>
  </si>
  <si>
    <t>계</t>
  </si>
  <si>
    <t>포장</t>
  </si>
  <si>
    <t>미포장</t>
  </si>
  <si>
    <t>미개통</t>
  </si>
  <si>
    <t>고속</t>
  </si>
  <si>
    <t>포장율</t>
  </si>
  <si>
    <t>도로</t>
  </si>
  <si>
    <t>포장률</t>
  </si>
  <si>
    <t>Paved</t>
  </si>
  <si>
    <t>Rate</t>
  </si>
  <si>
    <t>Unpaved</t>
  </si>
  <si>
    <t>Unimproved</t>
  </si>
  <si>
    <t>Highway</t>
  </si>
  <si>
    <t>자료 : 도로과</t>
    <phoneticPr fontId="3" type="noConversion"/>
  </si>
  <si>
    <t>고 속
도 로</t>
    <phoneticPr fontId="3" type="noConversion"/>
  </si>
  <si>
    <t>일    반    국    도</t>
    <phoneticPr fontId="3" type="noConversion"/>
  </si>
  <si>
    <t>지    방    도</t>
    <phoneticPr fontId="3" type="noConversion"/>
  </si>
  <si>
    <t>시    군    도</t>
    <phoneticPr fontId="3" type="noConversion"/>
  </si>
  <si>
    <t>농 어 촌 도  로</t>
    <phoneticPr fontId="3" type="noConversion"/>
  </si>
  <si>
    <t>도 시 계 획 도 로</t>
    <phoneticPr fontId="3" type="noConversion"/>
  </si>
  <si>
    <t>Total</t>
    <phoneticPr fontId="3" type="noConversion"/>
  </si>
  <si>
    <t>General national road</t>
    <phoneticPr fontId="3" type="noConversion"/>
  </si>
  <si>
    <t>Provincial road</t>
    <phoneticPr fontId="3" type="noConversion"/>
  </si>
  <si>
    <t xml:space="preserve"> Si and Gun's road</t>
    <phoneticPr fontId="3" type="noConversion"/>
  </si>
  <si>
    <t>Road in Fishing and Agrarian Areas</t>
    <phoneticPr fontId="3" type="noConversion"/>
  </si>
  <si>
    <t>City Planning road</t>
    <phoneticPr fontId="3" type="noConversion"/>
  </si>
  <si>
    <t>개통도</t>
    <phoneticPr fontId="3" type="noConversion"/>
  </si>
  <si>
    <t>미개통도</t>
    <phoneticPr fontId="3" type="noConversion"/>
  </si>
  <si>
    <t>미개설도</t>
    <phoneticPr fontId="3" type="noConversion"/>
  </si>
  <si>
    <t>개통도</t>
    <phoneticPr fontId="3" type="noConversion"/>
  </si>
  <si>
    <t>미개통도</t>
    <phoneticPr fontId="3" type="noConversion"/>
  </si>
  <si>
    <t>개통도</t>
    <phoneticPr fontId="3" type="noConversion"/>
  </si>
  <si>
    <t>미개설도</t>
    <phoneticPr fontId="3" type="noConversion"/>
  </si>
  <si>
    <t>미개설도</t>
    <phoneticPr fontId="3" type="noConversion"/>
  </si>
  <si>
    <t>계</t>
    <phoneticPr fontId="3" type="noConversion"/>
  </si>
  <si>
    <t>미개통도</t>
    <phoneticPr fontId="3" type="noConversion"/>
  </si>
  <si>
    <t>미개설도</t>
    <phoneticPr fontId="3" type="noConversion"/>
  </si>
  <si>
    <t>개통도</t>
    <phoneticPr fontId="3" type="noConversion"/>
  </si>
  <si>
    <t>포장도</t>
    <phoneticPr fontId="3" type="noConversion"/>
  </si>
  <si>
    <t>미포장도</t>
    <phoneticPr fontId="3" type="noConversion"/>
  </si>
  <si>
    <t>미포장도</t>
    <phoneticPr fontId="3" type="noConversion"/>
  </si>
  <si>
    <t>포장도</t>
    <phoneticPr fontId="3" type="noConversion"/>
  </si>
  <si>
    <t>미포장도</t>
    <phoneticPr fontId="3" type="noConversion"/>
  </si>
  <si>
    <t>미포장도</t>
    <phoneticPr fontId="3" type="noConversion"/>
  </si>
  <si>
    <t>포장도</t>
    <phoneticPr fontId="3" type="noConversion"/>
  </si>
  <si>
    <t>미포장도</t>
    <phoneticPr fontId="3" type="noConversion"/>
  </si>
  <si>
    <t>Unopened</t>
    <phoneticPr fontId="3" type="noConversion"/>
  </si>
  <si>
    <t>Unopened</t>
    <phoneticPr fontId="3" type="noConversion"/>
  </si>
  <si>
    <t>Unopened</t>
    <phoneticPr fontId="3" type="noConversion"/>
  </si>
  <si>
    <t>Unopened</t>
    <phoneticPr fontId="3" type="noConversion"/>
  </si>
  <si>
    <t>자료 : 도로과</t>
    <phoneticPr fontId="3" type="noConversion"/>
  </si>
  <si>
    <t xml:space="preserve"> 자료 : 도로시설관리과</t>
    <phoneticPr fontId="3" type="noConversion"/>
  </si>
  <si>
    <t>-</t>
    <phoneticPr fontId="3" type="noConversion"/>
  </si>
  <si>
    <t>-</t>
    <phoneticPr fontId="3" type="noConversion"/>
  </si>
  <si>
    <t>(Unit : number)</t>
  </si>
  <si>
    <t>(단위  : 호)</t>
  </si>
  <si>
    <t>주택수</t>
  </si>
  <si>
    <t>규    모    별    가    구    수</t>
  </si>
  <si>
    <t>층    수    별    가    구    수</t>
  </si>
  <si>
    <t>House by Size</t>
  </si>
  <si>
    <t>Households by floor number</t>
  </si>
  <si>
    <t>40㎡</t>
  </si>
  <si>
    <t>40∼60㎡</t>
  </si>
  <si>
    <t>60∼85㎡</t>
  </si>
  <si>
    <t>85∼102㎡</t>
  </si>
  <si>
    <t>102∼135㎡</t>
  </si>
  <si>
    <t>135㎡</t>
  </si>
  <si>
    <t>5층이하</t>
  </si>
  <si>
    <t>6 ∼ 10층</t>
  </si>
  <si>
    <t>11 ∼ 20층</t>
  </si>
  <si>
    <t>21층 이상</t>
  </si>
  <si>
    <t>floor or less</t>
  </si>
  <si>
    <t>floor or higher</t>
  </si>
  <si>
    <t>미만</t>
  </si>
  <si>
    <t>이하</t>
  </si>
  <si>
    <t>초과</t>
  </si>
  <si>
    <t>동수</t>
  </si>
  <si>
    <t>가구수</t>
  </si>
  <si>
    <t>연별
읍면동별</t>
  </si>
  <si>
    <t>Number of
buildings</t>
  </si>
  <si>
    <t>Number of 
Houses</t>
  </si>
  <si>
    <t>or less</t>
  </si>
  <si>
    <t>or larger</t>
  </si>
  <si>
    <t>Number of
houses</t>
  </si>
  <si>
    <t xml:space="preserve">    주 : 1) 사업승인 기준  Based on business shares approved</t>
  </si>
  <si>
    <t xml:space="preserve">          2) 철거분은 고려하지 않음</t>
  </si>
  <si>
    <r>
      <t xml:space="preserve">7. 아파트 건립 </t>
    </r>
    <r>
      <rPr>
        <b/>
        <vertAlign val="superscript"/>
        <sz val="12"/>
        <rFont val="굴림"/>
        <family val="3"/>
        <charset val="129"/>
      </rPr>
      <t>¹)</t>
    </r>
    <r>
      <rPr>
        <b/>
        <sz val="12"/>
        <rFont val="굴림"/>
        <family val="3"/>
        <charset val="129"/>
      </rPr>
      <t xml:space="preserve">    Construction of Apartment</t>
    </r>
    <phoneticPr fontId="3" type="noConversion"/>
  </si>
  <si>
    <r>
      <t>동수</t>
    </r>
    <r>
      <rPr>
        <vertAlign val="superscript"/>
        <sz val="9"/>
        <rFont val="굴림"/>
        <family val="3"/>
        <charset val="129"/>
      </rPr>
      <t xml:space="preserve"> ²)</t>
    </r>
  </si>
  <si>
    <t>동    수
No. of building</t>
  </si>
  <si>
    <t>주. 건축행정시스템 추출자료로 읍면동별 건축허가 지표와 수치가 상이할수 있음</t>
    <phoneticPr fontId="3" type="noConversion"/>
  </si>
  <si>
    <t>합          계</t>
  </si>
  <si>
    <t>신            축</t>
  </si>
  <si>
    <t>증축 · 개축 · 이전 · 대수선</t>
  </si>
  <si>
    <t>용도변경</t>
  </si>
  <si>
    <t xml:space="preserve"> New building</t>
  </si>
  <si>
    <t>Extension / reconstruction</t>
  </si>
  <si>
    <t>Change of use</t>
  </si>
  <si>
    <t>철근철</t>
  </si>
  <si>
    <t>조적조</t>
  </si>
  <si>
    <t>목조</t>
  </si>
  <si>
    <t>기타</t>
  </si>
  <si>
    <t>골   조</t>
  </si>
  <si>
    <t>Combination
Structure</t>
  </si>
  <si>
    <t>Masonry</t>
  </si>
  <si>
    <t>Wooden</t>
  </si>
  <si>
    <t>5. 건축허가(2016~2020)     Building Construction Permits(2016~2020)</t>
    <phoneticPr fontId="3" type="noConversion"/>
  </si>
  <si>
    <t>합계
Total</t>
    <phoneticPr fontId="3" type="noConversion"/>
  </si>
  <si>
    <t>신축
New building</t>
    <phoneticPr fontId="6" type="noConversion"/>
  </si>
  <si>
    <t>증축 · 개축 · 이전 · 대수선
Extension/ Reconstrution</t>
    <phoneticPr fontId="6" type="noConversion"/>
  </si>
  <si>
    <t>용도변경
Change of use</t>
    <phoneticPr fontId="6" type="noConversion"/>
  </si>
  <si>
    <t>콘크리트
Concrete</t>
    <phoneticPr fontId="6" type="noConversion"/>
  </si>
  <si>
    <t>철골
Steel-
frame</t>
    <phoneticPr fontId="6" type="noConversion"/>
  </si>
  <si>
    <t>철골철근</t>
    <phoneticPr fontId="6" type="noConversion"/>
  </si>
  <si>
    <t>목조
Wooden</t>
    <phoneticPr fontId="6" type="noConversion"/>
  </si>
  <si>
    <t>기타
Others</t>
    <phoneticPr fontId="6" type="noConversion"/>
  </si>
  <si>
    <t>콘크리트
Concrete</t>
    <phoneticPr fontId="6" type="noConversion"/>
  </si>
  <si>
    <t>조적
Masonry</t>
    <phoneticPr fontId="6" type="noConversion"/>
  </si>
  <si>
    <t>기타
Others</t>
    <phoneticPr fontId="6" type="noConversion"/>
  </si>
  <si>
    <t>연면적</t>
    <phoneticPr fontId="3" type="noConversion"/>
  </si>
  <si>
    <t>주거용</t>
    <phoneticPr fontId="3" type="noConversion"/>
  </si>
  <si>
    <t>상업용</t>
    <phoneticPr fontId="3" type="noConversion"/>
  </si>
  <si>
    <t>농수산용</t>
    <phoneticPr fontId="3" type="noConversion"/>
  </si>
  <si>
    <t>공업용</t>
    <phoneticPr fontId="3" type="noConversion"/>
  </si>
  <si>
    <t>공공용</t>
    <phoneticPr fontId="3" type="noConversion"/>
  </si>
  <si>
    <t>기타</t>
    <phoneticPr fontId="3" type="noConversion"/>
  </si>
  <si>
    <t>연면적</t>
    <phoneticPr fontId="3" type="noConversion"/>
  </si>
  <si>
    <t>동   수</t>
    <phoneticPr fontId="3" type="noConversion"/>
  </si>
  <si>
    <t>동   수</t>
    <phoneticPr fontId="3" type="noConversion"/>
  </si>
  <si>
    <t>동   수</t>
    <phoneticPr fontId="3" type="noConversion"/>
  </si>
  <si>
    <t>동   수</t>
    <phoneticPr fontId="3" type="noConversion"/>
  </si>
  <si>
    <t>연 별
용도별</t>
    <phoneticPr fontId="3" type="noConversion"/>
  </si>
  <si>
    <t>8. 주택가격지수  Housing Price Indices</t>
    <phoneticPr fontId="3" type="noConversion"/>
  </si>
  <si>
    <t>9. 토지거래 허가  Permits for Land Transactions</t>
    <phoneticPr fontId="3" type="noConversion"/>
  </si>
  <si>
    <t>12. 용도지역  Land by Use Zone</t>
    <phoneticPr fontId="3" type="noConversion"/>
  </si>
  <si>
    <t>13. 용도지구  Land by Use District</t>
    <phoneticPr fontId="3" type="noConversion"/>
  </si>
  <si>
    <r>
      <t>14. 공원</t>
    </r>
    <r>
      <rPr>
        <b/>
        <vertAlign val="superscript"/>
        <sz val="12"/>
        <rFont val="굴림"/>
        <family val="3"/>
        <charset val="129"/>
      </rPr>
      <t xml:space="preserve">1) </t>
    </r>
    <r>
      <rPr>
        <b/>
        <sz val="12"/>
        <rFont val="굴림"/>
        <family val="3"/>
        <charset val="129"/>
      </rPr>
      <t>Parks</t>
    </r>
    <phoneticPr fontId="3" type="noConversion"/>
  </si>
  <si>
    <t xml:space="preserve"> 10. 토지거래 현황(2016~2020)</t>
    <phoneticPr fontId="3" type="noConversion"/>
  </si>
  <si>
    <t>연별</t>
    <phoneticPr fontId="3" type="noConversion"/>
  </si>
  <si>
    <t>Dry paddy</t>
    <phoneticPr fontId="3" type="noConversion"/>
  </si>
  <si>
    <t>단위 : 건,천㎡</t>
    <phoneticPr fontId="3" type="noConversion"/>
  </si>
  <si>
    <t>Unit : parcel, 1,000㎡</t>
    <phoneticPr fontId="3" type="noConversion"/>
  </si>
  <si>
    <t>10. 토지거래현황  Land Transactions</t>
    <phoneticPr fontId="3" type="noConversion"/>
  </si>
  <si>
    <t>자료 : 민원지적과,「부동산거래현황」한국부동산원 부동산통계센터</t>
    <phoneticPr fontId="3" type="noConversion"/>
  </si>
  <si>
    <t xml:space="preserve"> 자료 : 공원과</t>
    <phoneticPr fontId="3" type="noConversion"/>
  </si>
  <si>
    <t xml:space="preserve">11. 지가변동률  Fluctuation Rate of Land Price </t>
    <phoneticPr fontId="3" type="noConversion"/>
  </si>
  <si>
    <t xml:space="preserve"> - </t>
  </si>
  <si>
    <t>교육/사회용</t>
    <phoneticPr fontId="3" type="noConversion"/>
  </si>
  <si>
    <t xml:space="preserve"> 자료 : 건축과</t>
    <phoneticPr fontId="3" type="noConversion"/>
  </si>
  <si>
    <t xml:space="preserve"> 자료 : 건축과,「주택총조사」 통계청 인구총조사과 </t>
    <phoneticPr fontId="3" type="noConversion"/>
  </si>
  <si>
    <t>2022년</t>
    <phoneticPr fontId="3" type="noConversion"/>
  </si>
  <si>
    <t>자료 : 건축과</t>
    <phoneticPr fontId="3" type="noConversion"/>
  </si>
  <si>
    <t>자료 : 허가과</t>
    <phoneticPr fontId="3" type="noConversion"/>
  </si>
  <si>
    <t xml:space="preserve"> 자료 : 허가과</t>
    <phoneticPr fontId="3" type="noConversion"/>
  </si>
  <si>
    <t xml:space="preserve"> 자료 : 허가과</t>
    <phoneticPr fontId="3" type="noConversion"/>
  </si>
  <si>
    <t xml:space="preserve"> 자료 : 건축과,「전국주택가격동향조사」 한국부동산원 주택통계부</t>
    <phoneticPr fontId="3" type="noConversion"/>
  </si>
  <si>
    <t>자료 : 건축과, 「주택소유통계」  통계청 행정통계과</t>
    <phoneticPr fontId="3" type="noConversion"/>
  </si>
  <si>
    <t xml:space="preserve"> 자료 : 민원지적과, 「부동산거래현황」 한국부동산원 부동산통계센터</t>
    <phoneticPr fontId="3" type="noConversion"/>
  </si>
  <si>
    <t>자료 : 주차차량과</t>
    <phoneticPr fontId="3" type="noConversion"/>
  </si>
  <si>
    <t>5. 건축허가(2021~2022)  Building Construction Permits(2021~2022)</t>
    <phoneticPr fontId="3" type="noConversion"/>
  </si>
  <si>
    <t>Source : Dept. of Construction</t>
    <phoneticPr fontId="3" type="noConversion"/>
  </si>
  <si>
    <t>Source : Dept. of Construction</t>
    <phoneticPr fontId="3" type="noConversion"/>
  </si>
  <si>
    <t>Source : Dept. of Civil Petition</t>
    <phoneticPr fontId="3" type="noConversion"/>
  </si>
  <si>
    <t>Source : Dept. of Civil Petition</t>
    <phoneticPr fontId="3" type="noConversion"/>
  </si>
  <si>
    <t>Source : Dept. of Urban Planning</t>
    <phoneticPr fontId="3" type="noConversion"/>
  </si>
  <si>
    <t>Source : Dept. of Urban Planning</t>
    <phoneticPr fontId="3" type="noConversion"/>
  </si>
  <si>
    <t>Source : Dept. of Park Management</t>
    <phoneticPr fontId="3" type="noConversion"/>
  </si>
  <si>
    <t>Source : Dept. of Road</t>
    <phoneticPr fontId="3" type="noConversion"/>
  </si>
  <si>
    <t>15. 도로(2017)  Roads(2017)</t>
    <phoneticPr fontId="3" type="noConversion"/>
  </si>
  <si>
    <t>15. 도로(2018~2022)  Roads(2018~2022)</t>
    <phoneticPr fontId="3" type="noConversion"/>
  </si>
  <si>
    <t>Source : Dept. of Roads Facility Management</t>
    <phoneticPr fontId="3" type="noConversion"/>
  </si>
  <si>
    <t>Source : Dept. of Vehicles and Parking</t>
    <phoneticPr fontId="3" type="noConversion"/>
  </si>
  <si>
    <t>Source : Korea Real Estate Board</t>
    <phoneticPr fontId="3" type="noConversion"/>
  </si>
  <si>
    <t>교육 및 사회용
Educational
and Social</t>
    <phoneticPr fontId="7" type="noConversion"/>
  </si>
  <si>
    <t xml:space="preserve"> 자료 : 도로과</t>
    <phoneticPr fontId="3" type="noConversion"/>
  </si>
  <si>
    <t>주택 매매가격지수
Housing sales price index</t>
    <phoneticPr fontId="3" type="noConversion"/>
  </si>
  <si>
    <t>주택 전세가격지수
Housing Jeonse price index</t>
    <phoneticPr fontId="3" type="noConversion"/>
  </si>
  <si>
    <t xml:space="preserve">    주 : 건축행정시스템 추출자료로 건축허가 지표와 수치가 상이할수 있음</t>
    <phoneticPr fontId="3" type="noConversion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</si>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</sst>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-* #,##0.0_-;\-* #,##0.0_-;_-* &quot;-&quot;???_-;_-@_-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#.0;[Red]\-#,###.0;;@"/>
    <numFmt numFmtId="193" formatCode="#,###;[Red]\-#,###;;"/>
    <numFmt numFmtId="194" formatCode="_-* #,##0.00_-;\-* #,##0.00_-;_-* &quot;-&quot;???_-;_-@_-"/>
    <numFmt numFmtId="195" formatCode="0.0%"/>
    <numFmt numFmtId="196" formatCode="#,##0_ "/>
    <numFmt numFmtId="197" formatCode="_-* #,##0.0_-;\-* #,##0.0_-;_-* &quot;-&quot;_-;_-@_-"/>
    <numFmt numFmtId="198" formatCode="0.0_ "/>
    <numFmt numFmtId="199" formatCode="#,##0.000"/>
    <numFmt numFmtId="200" formatCode="0_);[Red]\(0\)"/>
    <numFmt numFmtId="201" formatCode="#,###.#,"/>
    <numFmt numFmtId="202" formatCode="#,##0.0_);[Red]\(#,##0.0\)"/>
    <numFmt numFmtId="203" formatCode="#,##0_);[Red]\(#,##0\)"/>
    <numFmt numFmtId="204" formatCode="_-* #,##0.000_-;\-* #,##0.000_-;_-* &quot;-&quot;_-;_-@_-"/>
    <numFmt numFmtId="205" formatCode="_(* #,##0.0_);_(* \(#,##0.0\);_(* &quot;-&quot;_);_(@_)"/>
    <numFmt numFmtId="206" formatCode="_-* #,##0.0_-;\-* #,##0.0_-;_-* &quot;-&quot;?_-;_-@_-"/>
  </numFmts>
  <fonts count="12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b/>
      <sz val="10"/>
      <name val="돋움"/>
      <family val="3"/>
      <charset val="129"/>
    </font>
    <font>
      <b/>
      <sz val="15"/>
      <name val="굴림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HY중고딕"/>
      <family val="1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1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11"/>
      <color indexed="8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sz val="9"/>
      <color rgb="FF0000FF"/>
      <name val="굴림"/>
      <family val="3"/>
      <charset val="129"/>
    </font>
    <font>
      <sz val="9"/>
      <color rgb="FF333333"/>
      <name val="굴림"/>
      <family val="3"/>
      <charset val="129"/>
    </font>
    <font>
      <sz val="10"/>
      <color indexed="8"/>
      <name val="굴림"/>
      <family val="3"/>
      <charset val="129"/>
    </font>
    <font>
      <sz val="7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9"/>
      <color rgb="FF000000"/>
      <name val="굴림"/>
      <family val="3"/>
      <charset val="129"/>
    </font>
    <font>
      <sz val="9"/>
      <name val="굴림체"/>
      <family val="3"/>
      <charset val="129"/>
    </font>
    <font>
      <sz val="10"/>
      <color theme="1"/>
      <name val="굴림"/>
      <family val="3"/>
      <charset val="129"/>
    </font>
    <font>
      <i/>
      <sz val="10"/>
      <color theme="1"/>
      <name val="굴림"/>
      <family val="3"/>
      <charset val="129"/>
    </font>
    <font>
      <i/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9"/>
      <name val="굴림체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13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2" fillId="0" borderId="0" applyNumberFormat="0" applyFill="0" applyBorder="0" applyAlignment="0" applyProtection="0"/>
    <xf numFmtId="0" fontId="5" fillId="0" borderId="0"/>
    <xf numFmtId="0" fontId="5" fillId="0" borderId="0"/>
    <xf numFmtId="0" fontId="74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9" fillId="20" borderId="1" applyNumberFormat="0" applyAlignment="0" applyProtection="0">
      <alignment vertical="center"/>
    </xf>
    <xf numFmtId="0" fontId="69" fillId="0" borderId="0"/>
    <xf numFmtId="0" fontId="23" fillId="21" borderId="2" applyNumberFormat="0" applyAlignment="0" applyProtection="0">
      <alignment vertical="center"/>
    </xf>
    <xf numFmtId="176" fontId="32" fillId="0" borderId="0" applyFont="0" applyFill="0" applyBorder="0" applyAlignment="0" applyProtection="0"/>
    <xf numFmtId="0" fontId="2" fillId="0" borderId="0"/>
    <xf numFmtId="178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4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7" fillId="0" borderId="0"/>
    <xf numFmtId="0" fontId="32" fillId="0" borderId="0" applyFont="0" applyFill="0" applyBorder="0" applyAlignment="0" applyProtection="0"/>
    <xf numFmtId="0" fontId="57" fillId="0" borderId="0"/>
    <xf numFmtId="191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2" fontId="32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73" fillId="0" borderId="0" applyNumberFormat="0" applyFill="0" applyBorder="0" applyAlignment="0" applyProtection="0"/>
    <xf numFmtId="0" fontId="28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4" fillId="0" borderId="9" applyNumberFormat="0" applyFill="0" applyAlignment="0" applyProtection="0">
      <alignment vertical="center"/>
    </xf>
    <xf numFmtId="176" fontId="3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71" fillId="0" borderId="1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25" borderId="0" applyNumberFormat="0" applyBorder="0" applyAlignment="0" applyProtection="0">
      <alignment vertical="center"/>
    </xf>
    <xf numFmtId="181" fontId="5" fillId="0" borderId="0"/>
    <xf numFmtId="0" fontId="5" fillId="0" borderId="0"/>
    <xf numFmtId="0" fontId="32" fillId="0" borderId="0"/>
    <xf numFmtId="0" fontId="2" fillId="26" borderId="11" applyNumberFormat="0" applyFont="0" applyAlignment="0" applyProtection="0">
      <alignment vertical="center"/>
    </xf>
    <xf numFmtId="0" fontId="31" fillId="20" borderId="12" applyNumberFormat="0" applyAlignment="0" applyProtection="0">
      <alignment vertical="center"/>
    </xf>
    <xf numFmtId="10" fontId="32" fillId="0" borderId="0" applyFont="0" applyFill="0" applyBorder="0" applyAlignment="0" applyProtection="0"/>
    <xf numFmtId="0" fontId="71" fillId="0" borderId="0"/>
    <xf numFmtId="0" fontId="1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2" fillId="0" borderId="14" applyNumberFormat="0" applyFont="0" applyFill="0" applyAlignment="0" applyProtection="0"/>
    <xf numFmtId="0" fontId="9" fillId="0" borderId="15">
      <alignment horizontal="left"/>
    </xf>
    <xf numFmtId="0" fontId="18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1" applyNumberFormat="0" applyAlignment="0" applyProtection="0">
      <alignment vertical="center"/>
    </xf>
    <xf numFmtId="0" fontId="19" fillId="20" borderId="1" applyNumberFormat="0" applyAlignment="0" applyProtection="0">
      <alignment vertical="center"/>
    </xf>
    <xf numFmtId="0" fontId="37" fillId="20" borderId="1" applyNumberFormat="0" applyAlignment="0" applyProtection="0">
      <alignment vertical="center"/>
    </xf>
    <xf numFmtId="184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8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3" fillId="0" borderId="0">
      <alignment vertical="center"/>
    </xf>
    <xf numFmtId="9" fontId="2" fillId="0" borderId="0" applyFont="0" applyFill="0" applyBorder="0" applyAlignment="0" applyProtection="0"/>
    <xf numFmtId="0" fontId="40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" fillId="0" borderId="0">
      <alignment horizontal="center" vertical="center"/>
    </xf>
    <xf numFmtId="0" fontId="7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5" fontId="3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2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6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Protection="0"/>
    <xf numFmtId="0" fontId="5" fillId="0" borderId="0" applyFont="0" applyFill="0" applyBorder="0" applyAlignment="0" applyProtection="0"/>
    <xf numFmtId="0" fontId="48" fillId="0" borderId="0"/>
    <xf numFmtId="0" fontId="72" fillId="0" borderId="0">
      <alignment vertical="center"/>
    </xf>
    <xf numFmtId="42" fontId="2" fillId="0" borderId="0" applyFont="0" applyFill="0" applyBorder="0" applyAlignment="0" applyProtection="0"/>
    <xf numFmtId="187" fontId="5" fillId="0" borderId="0">
      <protection locked="0"/>
    </xf>
    <xf numFmtId="0" fontId="2" fillId="0" borderId="0">
      <alignment vertical="center"/>
    </xf>
    <xf numFmtId="0" fontId="1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44" fillId="0" borderId="0"/>
    <xf numFmtId="0" fontId="2" fillId="0" borderId="0">
      <alignment vertical="center"/>
    </xf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/>
    <xf numFmtId="0" fontId="2" fillId="0" borderId="0">
      <alignment vertical="center"/>
    </xf>
    <xf numFmtId="0" fontId="80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88" fontId="5" fillId="0" borderId="0">
      <protection locked="0"/>
    </xf>
    <xf numFmtId="189" fontId="5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03" fillId="0" borderId="0">
      <alignment vertical="center"/>
    </xf>
    <xf numFmtId="41" fontId="103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114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3" fillId="0" borderId="0" applyFont="0" applyFill="0" applyBorder="0" applyAlignment="0" applyProtection="0">
      <alignment vertical="center"/>
    </xf>
    <xf numFmtId="0" fontId="117" fillId="0" borderId="0">
      <alignment vertical="center"/>
    </xf>
    <xf numFmtId="9" fontId="117" fillId="0" borderId="0">
      <alignment vertical="center"/>
    </xf>
    <xf numFmtId="41" fontId="117" fillId="0" borderId="0">
      <alignment vertical="center"/>
    </xf>
    <xf numFmtId="0" fontId="116" fillId="0" borderId="0">
      <alignment vertical="center"/>
    </xf>
    <xf numFmtId="41" fontId="118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41" fontId="119" fillId="0" borderId="0">
      <alignment vertical="center"/>
    </xf>
    <xf numFmtId="41" fontId="117" fillId="0" borderId="0"/>
    <xf numFmtId="41" fontId="119" fillId="0" borderId="0">
      <alignment vertical="center"/>
    </xf>
    <xf numFmtId="0" fontId="119" fillId="0" borderId="0">
      <alignment vertical="center"/>
    </xf>
    <xf numFmtId="0" fontId="117" fillId="0" borderId="0"/>
    <xf numFmtId="0" fontId="117" fillId="0" borderId="0"/>
    <xf numFmtId="9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0" fillId="0" borderId="0">
      <alignment vertical="center"/>
    </xf>
    <xf numFmtId="0" fontId="19" fillId="20" borderId="61" applyNumberFormat="0" applyAlignment="0" applyProtection="0">
      <alignment vertical="center"/>
    </xf>
    <xf numFmtId="0" fontId="59" fillId="0" borderId="62">
      <alignment horizontal="left" vertical="center"/>
    </xf>
    <xf numFmtId="0" fontId="26" fillId="7" borderId="61" applyNumberFormat="0" applyAlignment="0" applyProtection="0">
      <alignment vertical="center"/>
    </xf>
    <xf numFmtId="10" fontId="58" fillId="24" borderId="63" applyNumberFormat="0" applyBorder="0" applyAlignment="0" applyProtection="0"/>
    <xf numFmtId="10" fontId="58" fillId="23" borderId="63" applyNumberFormat="0" applyBorder="0" applyAlignment="0" applyProtection="0"/>
    <xf numFmtId="0" fontId="2" fillId="26" borderId="64" applyNumberFormat="0" applyFont="0" applyAlignment="0" applyProtection="0">
      <alignment vertical="center"/>
    </xf>
    <xf numFmtId="0" fontId="31" fillId="20" borderId="65" applyNumberFormat="0" applyAlignment="0" applyProtection="0">
      <alignment vertical="center"/>
    </xf>
    <xf numFmtId="0" fontId="25" fillId="0" borderId="66" applyNumberFormat="0" applyFill="0" applyAlignment="0" applyProtection="0">
      <alignment vertical="center"/>
    </xf>
    <xf numFmtId="0" fontId="37" fillId="20" borderId="61" applyNumberFormat="0" applyAlignment="0" applyProtection="0">
      <alignment vertical="center"/>
    </xf>
    <xf numFmtId="0" fontId="19" fillId="20" borderId="61" applyNumberFormat="0" applyAlignment="0" applyProtection="0">
      <alignment vertical="center"/>
    </xf>
    <xf numFmtId="0" fontId="37" fillId="20" borderId="61" applyNumberFormat="0" applyAlignment="0" applyProtection="0">
      <alignment vertical="center"/>
    </xf>
    <xf numFmtId="0" fontId="2" fillId="26" borderId="64" applyNumberFormat="0" applyFont="0" applyAlignment="0" applyProtection="0">
      <alignment vertical="center"/>
    </xf>
    <xf numFmtId="0" fontId="16" fillId="26" borderId="64" applyNumberFormat="0" applyFont="0" applyAlignment="0" applyProtection="0">
      <alignment vertical="center"/>
    </xf>
    <xf numFmtId="0" fontId="2" fillId="26" borderId="64" applyNumberFormat="0" applyFont="0" applyAlignment="0" applyProtection="0">
      <alignment vertical="center"/>
    </xf>
    <xf numFmtId="0" fontId="5" fillId="26" borderId="64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6" fillId="0" borderId="66" applyNumberFormat="0" applyFill="0" applyAlignment="0" applyProtection="0">
      <alignment vertical="center"/>
    </xf>
    <xf numFmtId="0" fontId="25" fillId="0" borderId="66" applyNumberFormat="0" applyFill="0" applyAlignment="0" applyProtection="0">
      <alignment vertical="center"/>
    </xf>
    <xf numFmtId="0" fontId="46" fillId="0" borderId="66" applyNumberFormat="0" applyFill="0" applyAlignment="0" applyProtection="0">
      <alignment vertical="center"/>
    </xf>
    <xf numFmtId="0" fontId="47" fillId="7" borderId="61" applyNumberFormat="0" applyAlignment="0" applyProtection="0">
      <alignment vertical="center"/>
    </xf>
    <xf numFmtId="0" fontId="26" fillId="7" borderId="61" applyNumberFormat="0" applyAlignment="0" applyProtection="0">
      <alignment vertical="center"/>
    </xf>
    <xf numFmtId="0" fontId="47" fillId="7" borderId="61" applyNumberFormat="0" applyAlignment="0" applyProtection="0">
      <alignment vertical="center"/>
    </xf>
    <xf numFmtId="0" fontId="53" fillId="20" borderId="65" applyNumberFormat="0" applyAlignment="0" applyProtection="0">
      <alignment vertical="center"/>
    </xf>
    <xf numFmtId="0" fontId="31" fillId="20" borderId="65" applyNumberFormat="0" applyAlignment="0" applyProtection="0">
      <alignment vertical="center"/>
    </xf>
    <xf numFmtId="0" fontId="53" fillId="20" borderId="65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3" fillId="0" borderId="0" applyFont="0" applyFill="0" applyBorder="0" applyAlignment="0" applyProtection="0">
      <alignment vertical="center"/>
    </xf>
    <xf numFmtId="0" fontId="26" fillId="7" borderId="61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7" borderId="61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3" fillId="0" borderId="0" applyFont="0" applyFill="0" applyBorder="0" applyAlignment="0" applyProtection="0">
      <alignment vertical="center"/>
    </xf>
  </cellStyleXfs>
  <cellXfs count="819">
    <xf numFmtId="0" fontId="0" fillId="0" borderId="0" xfId="0">
      <alignment vertical="center"/>
    </xf>
    <xf numFmtId="0" fontId="11" fillId="0" borderId="0" xfId="0" applyFont="1" applyFill="1">
      <alignment vertical="center"/>
    </xf>
    <xf numFmtId="0" fontId="77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7" fillId="0" borderId="0" xfId="0" applyFont="1" applyFill="1" applyBorder="1">
      <alignment vertical="center"/>
    </xf>
    <xf numFmtId="0" fontId="81" fillId="0" borderId="0" xfId="0" applyFont="1" applyFill="1" applyAlignment="1">
      <alignment horizontal="right" vertical="center"/>
    </xf>
    <xf numFmtId="0" fontId="11" fillId="0" borderId="0" xfId="0" applyFont="1" applyFill="1">
      <alignment vertical="center"/>
    </xf>
    <xf numFmtId="0" fontId="11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>
      <alignment vertical="center"/>
    </xf>
    <xf numFmtId="0" fontId="0" fillId="0" borderId="0" xfId="0" applyFont="1" applyFill="1" applyAlignment="1">
      <alignment vertical="top"/>
    </xf>
    <xf numFmtId="0" fontId="10" fillId="0" borderId="0" xfId="0" applyFont="1" applyFill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top"/>
    </xf>
    <xf numFmtId="0" fontId="78" fillId="0" borderId="0" xfId="0" applyFont="1" applyFill="1">
      <alignment vertical="center"/>
    </xf>
    <xf numFmtId="0" fontId="83" fillId="0" borderId="0" xfId="0" applyFont="1" applyFill="1">
      <alignment vertical="center"/>
    </xf>
    <xf numFmtId="0" fontId="83" fillId="0" borderId="0" xfId="0" applyFont="1" applyFill="1" applyAlignment="1">
      <alignment vertical="top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Border="1">
      <alignment vertical="center"/>
    </xf>
    <xf numFmtId="0" fontId="13" fillId="0" borderId="26" xfId="0" applyFont="1" applyFill="1" applyBorder="1" applyAlignment="1">
      <alignment vertical="center"/>
    </xf>
    <xf numFmtId="0" fontId="85" fillId="0" borderId="0" xfId="0" applyFont="1" applyFill="1" applyBorder="1">
      <alignment vertical="center"/>
    </xf>
    <xf numFmtId="0" fontId="85" fillId="0" borderId="26" xfId="0" applyFont="1" applyFill="1" applyBorder="1" applyAlignment="1">
      <alignment vertical="center"/>
    </xf>
    <xf numFmtId="0" fontId="85" fillId="0" borderId="0" xfId="0" applyFont="1" applyFill="1">
      <alignment vertical="center"/>
    </xf>
    <xf numFmtId="0" fontId="86" fillId="0" borderId="0" xfId="0" applyFont="1" applyFill="1">
      <alignment vertical="center"/>
    </xf>
    <xf numFmtId="0" fontId="85" fillId="0" borderId="24" xfId="0" applyFont="1" applyFill="1" applyBorder="1" applyAlignment="1">
      <alignment horizontal="right" vertical="center"/>
    </xf>
    <xf numFmtId="0" fontId="11" fillId="0" borderId="24" xfId="0" applyFont="1" applyFill="1" applyBorder="1" applyAlignment="1">
      <alignment horizontal="right" vertical="center"/>
    </xf>
    <xf numFmtId="0" fontId="85" fillId="0" borderId="24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11" fillId="0" borderId="24" xfId="0" applyFont="1" applyFill="1" applyBorder="1" applyAlignment="1">
      <alignment vertical="center"/>
    </xf>
    <xf numFmtId="0" fontId="85" fillId="0" borderId="24" xfId="0" applyFont="1" applyFill="1" applyBorder="1" applyAlignment="1">
      <alignment vertical="center"/>
    </xf>
    <xf numFmtId="0" fontId="85" fillId="0" borderId="0" xfId="0" applyFont="1" applyFill="1" applyBorder="1" applyAlignment="1">
      <alignment vertical="center"/>
    </xf>
    <xf numFmtId="177" fontId="11" fillId="0" borderId="29" xfId="368" applyNumberFormat="1" applyFont="1" applyFill="1" applyBorder="1" applyAlignment="1">
      <alignment horizontal="center" vertical="center" wrapText="1"/>
    </xf>
    <xf numFmtId="0" fontId="11" fillId="0" borderId="32" xfId="0" applyFont="1" applyFill="1" applyBorder="1">
      <alignment vertical="center"/>
    </xf>
    <xf numFmtId="0" fontId="85" fillId="0" borderId="0" xfId="0" applyFont="1" applyFill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28" xfId="0" quotePrefix="1" applyFont="1" applyFill="1" applyBorder="1" applyAlignment="1">
      <alignment horizontal="center" vertical="center" wrapText="1"/>
    </xf>
    <xf numFmtId="0" fontId="11" fillId="0" borderId="8" xfId="0" quotePrefix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8" xfId="369" applyFont="1" applyFill="1" applyBorder="1" applyAlignment="1">
      <alignment horizontal="center" vertical="center" wrapText="1"/>
    </xf>
    <xf numFmtId="0" fontId="88" fillId="0" borderId="4" xfId="0" applyFont="1" applyFill="1" applyBorder="1" applyAlignment="1">
      <alignment horizontal="center" vertical="center"/>
    </xf>
    <xf numFmtId="0" fontId="88" fillId="0" borderId="4" xfId="0" applyFont="1" applyFill="1" applyBorder="1" applyAlignment="1">
      <alignment vertical="center"/>
    </xf>
    <xf numFmtId="0" fontId="85" fillId="0" borderId="0" xfId="310" applyNumberFormat="1" applyFont="1" applyFill="1" applyBorder="1" applyAlignment="1" applyProtection="1">
      <alignment vertical="center"/>
      <protection locked="0"/>
    </xf>
    <xf numFmtId="192" fontId="85" fillId="0" borderId="0" xfId="310" applyNumberFormat="1" applyFont="1" applyFill="1" applyBorder="1" applyAlignment="1" applyProtection="1">
      <alignment vertical="center"/>
      <protection locked="0"/>
    </xf>
    <xf numFmtId="49" fontId="11" fillId="0" borderId="32" xfId="310" applyNumberFormat="1" applyFont="1" applyFill="1" applyBorder="1" applyAlignment="1" applyProtection="1">
      <alignment horizontal="center" vertical="center"/>
      <protection locked="0"/>
    </xf>
    <xf numFmtId="49" fontId="11" fillId="0" borderId="31" xfId="310" applyNumberFormat="1" applyFont="1" applyFill="1" applyBorder="1" applyAlignment="1" applyProtection="1">
      <alignment horizontal="center" vertical="center"/>
      <protection locked="0"/>
    </xf>
    <xf numFmtId="49" fontId="11" fillId="0" borderId="32" xfId="310" applyNumberFormat="1" applyFont="1" applyFill="1" applyBorder="1" applyAlignment="1" applyProtection="1">
      <alignment vertical="center" wrapText="1"/>
      <protection locked="0"/>
    </xf>
    <xf numFmtId="49" fontId="11" fillId="0" borderId="3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/>
      <protection locked="0"/>
    </xf>
    <xf numFmtId="49" fontId="11" fillId="0" borderId="8" xfId="310" applyNumberFormat="1" applyFont="1" applyFill="1" applyBorder="1" applyAlignment="1" applyProtection="1">
      <alignment vertical="center"/>
      <protection locked="0"/>
    </xf>
    <xf numFmtId="49" fontId="11" fillId="0" borderId="0" xfId="0" applyNumberFormat="1" applyFont="1" applyFill="1" applyBorder="1">
      <alignment vertical="center"/>
    </xf>
    <xf numFmtId="49" fontId="11" fillId="0" borderId="31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6" xfId="310" applyNumberFormat="1" applyFont="1" applyFill="1" applyBorder="1" applyAlignment="1" applyProtection="1">
      <alignment horizontal="center" vertical="center"/>
      <protection locked="0"/>
    </xf>
    <xf numFmtId="49" fontId="11" fillId="0" borderId="35" xfId="310" applyNumberFormat="1" applyFont="1" applyFill="1" applyBorder="1" applyAlignment="1" applyProtection="1">
      <alignment horizontal="center" vertical="center"/>
      <protection locked="0"/>
    </xf>
    <xf numFmtId="0" fontId="11" fillId="0" borderId="8" xfId="310" applyFont="1" applyFill="1" applyBorder="1" applyAlignment="1" applyProtection="1">
      <alignment horizontal="center" vertical="center"/>
      <protection locked="0"/>
    </xf>
    <xf numFmtId="193" fontId="11" fillId="0" borderId="8" xfId="310" applyNumberFormat="1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0" fontId="85" fillId="0" borderId="26" xfId="0" applyFont="1" applyFill="1" applyBorder="1" applyAlignment="1">
      <alignment horizontal="right" vertical="center"/>
    </xf>
    <xf numFmtId="0" fontId="0" fillId="0" borderId="0" xfId="0" applyFont="1" applyFill="1" applyBorder="1">
      <alignment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0" fillId="0" borderId="0" xfId="0" applyFont="1" applyAlignment="1"/>
    <xf numFmtId="41" fontId="91" fillId="0" borderId="0" xfId="398" applyNumberFormat="1" applyFont="1" applyFill="1" applyBorder="1" applyAlignment="1" applyProtection="1">
      <alignment vertical="center"/>
      <protection locked="0"/>
    </xf>
    <xf numFmtId="195" fontId="91" fillId="0" borderId="38" xfId="398" applyNumberFormat="1" applyFont="1" applyFill="1" applyBorder="1" applyAlignment="1" applyProtection="1">
      <alignment vertical="center"/>
    </xf>
    <xf numFmtId="0" fontId="11" fillId="0" borderId="0" xfId="0" applyFont="1" applyAlignment="1"/>
    <xf numFmtId="41" fontId="11" fillId="0" borderId="0" xfId="397" applyFont="1" applyBorder="1" applyAlignment="1">
      <alignment vertical="center"/>
    </xf>
    <xf numFmtId="10" fontId="11" fillId="0" borderId="38" xfId="0" applyNumberFormat="1" applyFont="1" applyBorder="1" applyAlignment="1">
      <alignment vertical="center"/>
    </xf>
    <xf numFmtId="196" fontId="11" fillId="0" borderId="0" xfId="0" applyNumberFormat="1" applyFont="1" applyAlignment="1" applyProtection="1">
      <alignment vertical="center"/>
      <protection locked="0"/>
    </xf>
    <xf numFmtId="10" fontId="11" fillId="0" borderId="0" xfId="0" applyNumberFormat="1" applyFont="1" applyBorder="1" applyAlignment="1">
      <alignment vertical="center"/>
    </xf>
    <xf numFmtId="0" fontId="91" fillId="0" borderId="16" xfId="0" applyNumberFormat="1" applyFont="1" applyFill="1" applyBorder="1" applyAlignment="1" applyProtection="1">
      <alignment horizontal="center" vertical="center"/>
      <protection locked="0"/>
    </xf>
    <xf numFmtId="0" fontId="92" fillId="0" borderId="17" xfId="0" applyNumberFormat="1" applyFont="1" applyFill="1" applyBorder="1" applyAlignment="1" applyProtection="1">
      <alignment horizontal="center" vertical="center"/>
      <protection locked="0"/>
    </xf>
    <xf numFmtId="0" fontId="11" fillId="0" borderId="16" xfId="0" applyFont="1" applyBorder="1" applyAlignment="1">
      <alignment horizontal="center" vertical="center"/>
    </xf>
    <xf numFmtId="0" fontId="94" fillId="0" borderId="0" xfId="0" applyFont="1" applyFill="1">
      <alignment vertical="center"/>
    </xf>
    <xf numFmtId="197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21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 wrapText="1"/>
    </xf>
    <xf numFmtId="41" fontId="11" fillId="0" borderId="0" xfId="397" applyNumberFormat="1" applyFont="1" applyBorder="1" applyAlignment="1">
      <alignment vertical="center" wrapText="1"/>
    </xf>
    <xf numFmtId="41" fontId="93" fillId="0" borderId="24" xfId="397" applyNumberFormat="1" applyFont="1" applyFill="1" applyBorder="1" applyAlignment="1">
      <alignment vertical="center"/>
    </xf>
    <xf numFmtId="197" fontId="11" fillId="0" borderId="22" xfId="397" applyNumberFormat="1" applyFont="1" applyBorder="1" applyAlignment="1">
      <alignment vertical="center" wrapText="1"/>
    </xf>
    <xf numFmtId="0" fontId="97" fillId="0" borderId="16" xfId="0" applyFont="1" applyFill="1" applyBorder="1" applyAlignment="1">
      <alignment horizontal="center" vertical="center"/>
    </xf>
    <xf numFmtId="0" fontId="97" fillId="0" borderId="17" xfId="0" applyFont="1" applyFill="1" applyBorder="1" applyAlignment="1">
      <alignment horizontal="center" vertical="center" wrapText="1"/>
    </xf>
    <xf numFmtId="41" fontId="11" fillId="0" borderId="0" xfId="0" applyNumberFormat="1" applyFont="1" applyFill="1" applyBorder="1" applyAlignment="1">
      <alignment vertical="center"/>
    </xf>
    <xf numFmtId="0" fontId="93" fillId="0" borderId="19" xfId="0" applyFont="1" applyFill="1" applyBorder="1" applyAlignment="1">
      <alignment horizontal="center" vertical="center" wrapText="1"/>
    </xf>
    <xf numFmtId="0" fontId="90" fillId="0" borderId="0" xfId="0" applyFont="1" applyFill="1" applyAlignment="1"/>
    <xf numFmtId="0" fontId="11" fillId="0" borderId="0" xfId="0" applyFont="1" applyFill="1" applyAlignment="1"/>
    <xf numFmtId="0" fontId="93" fillId="0" borderId="0" xfId="0" applyFont="1" applyAlignment="1"/>
    <xf numFmtId="196" fontId="11" fillId="0" borderId="0" xfId="399" applyNumberFormat="1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1" fillId="0" borderId="16" xfId="399" quotePrefix="1" applyNumberFormat="1" applyFont="1" applyFill="1" applyBorder="1" applyAlignment="1" applyProtection="1">
      <alignment horizontal="center" vertical="center"/>
    </xf>
    <xf numFmtId="0" fontId="93" fillId="0" borderId="17" xfId="399" quotePrefix="1" applyNumberFormat="1" applyFont="1" applyFill="1" applyBorder="1" applyAlignment="1" applyProtection="1">
      <alignment horizontal="center" vertical="center"/>
    </xf>
    <xf numFmtId="196" fontId="11" fillId="0" borderId="16" xfId="399" applyNumberFormat="1" applyFont="1" applyBorder="1" applyAlignment="1" applyProtection="1">
      <alignment horizontal="center" vertical="center"/>
      <protection locked="0"/>
    </xf>
    <xf numFmtId="196" fontId="11" fillId="0" borderId="16" xfId="399" applyNumberFormat="1" applyFont="1" applyFill="1" applyBorder="1" applyAlignment="1" applyProtection="1">
      <alignment horizontal="center" vertical="center"/>
      <protection locked="0"/>
    </xf>
    <xf numFmtId="196" fontId="11" fillId="0" borderId="17" xfId="399" applyNumberFormat="1" applyFont="1" applyFill="1" applyBorder="1" applyAlignment="1" applyProtection="1">
      <alignment horizontal="center" vertical="center"/>
      <protection locked="0"/>
    </xf>
    <xf numFmtId="10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196" fontId="99" fillId="0" borderId="0" xfId="0" applyNumberFormat="1" applyFont="1" applyFill="1" applyBorder="1" applyAlignment="1">
      <alignment vertical="center" shrinkToFit="1"/>
    </xf>
    <xf numFmtId="196" fontId="99" fillId="0" borderId="0" xfId="0" applyNumberFormat="1" applyFont="1" applyBorder="1" applyAlignment="1">
      <alignment shrinkToFit="1"/>
    </xf>
    <xf numFmtId="0" fontId="100" fillId="0" borderId="0" xfId="0" applyFont="1" applyFill="1" applyAlignment="1"/>
    <xf numFmtId="0" fontId="100" fillId="0" borderId="0" xfId="0" applyFont="1" applyAlignment="1"/>
    <xf numFmtId="0" fontId="96" fillId="0" borderId="0" xfId="0" applyFont="1" applyAlignment="1"/>
    <xf numFmtId="196" fontId="99" fillId="0" borderId="0" xfId="0" applyNumberFormat="1" applyFont="1" applyFill="1" applyBorder="1" applyAlignment="1" applyProtection="1">
      <alignment horizontal="left" vertical="center"/>
      <protection locked="0"/>
    </xf>
    <xf numFmtId="0" fontId="80" fillId="0" borderId="0" xfId="0" applyFont="1" applyAlignment="1"/>
    <xf numFmtId="0" fontId="99" fillId="0" borderId="16" xfId="0" applyNumberFormat="1" applyFont="1" applyFill="1" applyBorder="1" applyAlignment="1">
      <alignment horizontal="center" vertical="center" shrinkToFit="1"/>
    </xf>
    <xf numFmtId="196" fontId="99" fillId="0" borderId="22" xfId="0" applyNumberFormat="1" applyFont="1" applyFill="1" applyBorder="1" applyAlignment="1">
      <alignment vertical="center" shrinkToFit="1"/>
    </xf>
    <xf numFmtId="0" fontId="81" fillId="0" borderId="16" xfId="0" applyNumberFormat="1" applyFont="1" applyFill="1" applyBorder="1" applyAlignment="1">
      <alignment horizontal="center" vertical="center" shrinkToFit="1"/>
    </xf>
    <xf numFmtId="196" fontId="81" fillId="0" borderId="16" xfId="0" applyNumberFormat="1" applyFont="1" applyFill="1" applyBorder="1" applyAlignment="1" applyProtection="1">
      <alignment horizontal="center" vertical="center" shrinkToFit="1"/>
      <protection locked="0"/>
    </xf>
    <xf numFmtId="196" fontId="81" fillId="0" borderId="17" xfId="0" applyNumberFormat="1" applyFont="1" applyFill="1" applyBorder="1" applyAlignment="1" applyProtection="1">
      <alignment horizontal="center" vertical="center" shrinkToFit="1"/>
      <protection locked="0"/>
    </xf>
    <xf numFmtId="198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1" fillId="0" borderId="0" xfId="0" applyFont="1" applyAlignment="1">
      <alignment vertical="center"/>
    </xf>
    <xf numFmtId="0" fontId="102" fillId="0" borderId="0" xfId="0" applyFont="1" applyAlignment="1">
      <alignment vertical="center"/>
    </xf>
    <xf numFmtId="0" fontId="93" fillId="0" borderId="17" xfId="0" applyFont="1" applyBorder="1" applyAlignment="1">
      <alignment horizontal="center" vertical="center"/>
    </xf>
    <xf numFmtId="198" fontId="92" fillId="0" borderId="24" xfId="0" applyNumberFormat="1" applyFont="1" applyBorder="1" applyAlignment="1">
      <alignment vertical="center"/>
    </xf>
    <xf numFmtId="0" fontId="101" fillId="0" borderId="0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198" fontId="11" fillId="0" borderId="22" xfId="0" applyNumberFormat="1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198" fontId="11" fillId="0" borderId="24" xfId="0" applyNumberFormat="1" applyFont="1" applyBorder="1" applyAlignment="1">
      <alignment vertical="center"/>
    </xf>
    <xf numFmtId="198" fontId="11" fillId="0" borderId="18" xfId="0" applyNumberFormat="1" applyFont="1" applyBorder="1" applyAlignment="1">
      <alignment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177" fontId="11" fillId="0" borderId="28" xfId="269" applyNumberFormat="1" applyFont="1" applyFill="1" applyBorder="1" applyAlignment="1">
      <alignment horizontal="center" vertical="center" wrapText="1"/>
    </xf>
    <xf numFmtId="177" fontId="11" fillId="0" borderId="8" xfId="368" applyNumberFormat="1" applyFont="1" applyFill="1" applyBorder="1" applyAlignment="1">
      <alignment horizontal="center" vertical="center" wrapText="1"/>
    </xf>
    <xf numFmtId="199" fontId="81" fillId="0" borderId="0" xfId="401" applyNumberFormat="1" applyFont="1" applyFill="1" applyBorder="1" applyAlignment="1">
      <alignment horizontal="right"/>
    </xf>
    <xf numFmtId="199" fontId="99" fillId="0" borderId="0" xfId="401" applyNumberFormat="1" applyFont="1" applyFill="1" applyBorder="1" applyAlignment="1">
      <alignment horizontal="right"/>
    </xf>
    <xf numFmtId="0" fontId="104" fillId="0" borderId="0" xfId="0" applyFont="1" applyFill="1" applyAlignment="1"/>
    <xf numFmtId="0" fontId="100" fillId="0" borderId="0" xfId="0" applyFont="1" applyBorder="1" applyAlignment="1"/>
    <xf numFmtId="0" fontId="81" fillId="0" borderId="16" xfId="0" applyNumberFormat="1" applyFont="1" applyFill="1" applyBorder="1" applyAlignment="1">
      <alignment horizontal="center" vertical="center"/>
    </xf>
    <xf numFmtId="0" fontId="95" fillId="0" borderId="17" xfId="0" applyNumberFormat="1" applyFont="1" applyFill="1" applyBorder="1" applyAlignment="1">
      <alignment horizontal="center" vertical="center"/>
    </xf>
    <xf numFmtId="199" fontId="81" fillId="0" borderId="22" xfId="401" applyNumberFormat="1" applyFont="1" applyFill="1" applyBorder="1" applyAlignment="1">
      <alignment horizontal="right"/>
    </xf>
    <xf numFmtId="0" fontId="100" fillId="0" borderId="0" xfId="0" applyFont="1" applyAlignment="1">
      <alignment vertical="center"/>
    </xf>
    <xf numFmtId="0" fontId="90" fillId="0" borderId="0" xfId="403" applyFont="1"/>
    <xf numFmtId="41" fontId="93" fillId="0" borderId="0" xfId="397" applyFont="1" applyFill="1">
      <alignment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176" fontId="11" fillId="0" borderId="21" xfId="27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77" fontId="11" fillId="0" borderId="4" xfId="368" applyNumberFormat="1" applyFont="1" applyFill="1" applyBorder="1" applyAlignment="1">
      <alignment horizontal="center" vertical="center" wrapText="1"/>
    </xf>
    <xf numFmtId="177" fontId="11" fillId="0" borderId="28" xfId="368" applyNumberFormat="1" applyFont="1" applyFill="1" applyBorder="1" applyAlignment="1">
      <alignment horizontal="center" vertical="center" wrapText="1"/>
    </xf>
    <xf numFmtId="177" fontId="11" fillId="0" borderId="43" xfId="368" applyNumberFormat="1" applyFont="1" applyFill="1" applyBorder="1" applyAlignment="1">
      <alignment horizontal="center" vertical="center" wrapText="1"/>
    </xf>
    <xf numFmtId="0" fontId="11" fillId="0" borderId="21" xfId="398" applyNumberFormat="1" applyFont="1" applyFill="1" applyBorder="1" applyAlignment="1" applyProtection="1">
      <alignment horizontal="center" vertical="center"/>
      <protection locked="0"/>
    </xf>
    <xf numFmtId="41" fontId="11" fillId="0" borderId="21" xfId="398" applyNumberFormat="1" applyFont="1" applyFill="1" applyBorder="1" applyAlignment="1" applyProtection="1">
      <alignment horizontal="center" vertical="center"/>
    </xf>
    <xf numFmtId="41" fontId="11" fillId="0" borderId="0" xfId="398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  <protection locked="0"/>
    </xf>
    <xf numFmtId="41" fontId="11" fillId="0" borderId="21" xfId="397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/>
    <xf numFmtId="0" fontId="101" fillId="0" borderId="0" xfId="0" applyFont="1" applyBorder="1" applyAlignment="1"/>
    <xf numFmtId="0" fontId="101" fillId="0" borderId="0" xfId="0" applyFont="1" applyAlignment="1"/>
    <xf numFmtId="196" fontId="11" fillId="0" borderId="0" xfId="0" applyNumberFormat="1" applyFont="1" applyBorder="1" applyAlignment="1">
      <alignment vertical="center"/>
    </xf>
    <xf numFmtId="196" fontId="11" fillId="0" borderId="22" xfId="0" applyNumberFormat="1" applyFont="1" applyBorder="1" applyAlignment="1">
      <alignment vertical="center"/>
    </xf>
    <xf numFmtId="0" fontId="93" fillId="0" borderId="23" xfId="398" applyNumberFormat="1" applyFont="1" applyFill="1" applyBorder="1" applyAlignment="1" applyProtection="1">
      <alignment horizontal="center" vertical="center"/>
      <protection locked="0"/>
    </xf>
    <xf numFmtId="41" fontId="93" fillId="0" borderId="23" xfId="398" applyNumberFormat="1" applyFont="1" applyFill="1" applyBorder="1" applyAlignment="1" applyProtection="1">
      <alignment horizontal="center" vertical="center"/>
    </xf>
    <xf numFmtId="41" fontId="93" fillId="0" borderId="24" xfId="398" applyFont="1" applyFill="1" applyBorder="1" applyAlignment="1" applyProtection="1">
      <alignment horizontal="center" vertical="center"/>
      <protection locked="0"/>
    </xf>
    <xf numFmtId="41" fontId="93" fillId="0" borderId="18" xfId="397" applyFont="1" applyFill="1" applyBorder="1" applyAlignment="1" applyProtection="1">
      <alignment horizontal="center" vertical="center"/>
    </xf>
    <xf numFmtId="41" fontId="93" fillId="0" borderId="24" xfId="397" applyFont="1" applyFill="1" applyBorder="1" applyAlignment="1" applyProtection="1">
      <alignment horizontal="center" vertical="center"/>
    </xf>
    <xf numFmtId="41" fontId="93" fillId="0" borderId="24" xfId="397" applyFont="1" applyFill="1" applyBorder="1" applyAlignment="1" applyProtection="1">
      <alignment horizontal="center" vertical="center"/>
      <protection locked="0"/>
    </xf>
    <xf numFmtId="41" fontId="93" fillId="0" borderId="18" xfId="397" applyFont="1" applyFill="1" applyBorder="1" applyAlignment="1" applyProtection="1">
      <alignment horizontal="center" vertical="center"/>
      <protection locked="0"/>
    </xf>
    <xf numFmtId="41" fontId="93" fillId="0" borderId="23" xfId="397" applyFont="1" applyFill="1" applyBorder="1" applyAlignment="1" applyProtection="1">
      <alignment horizontal="center" vertical="center"/>
      <protection locked="0"/>
    </xf>
    <xf numFmtId="0" fontId="102" fillId="0" borderId="0" xfId="0" applyFont="1" applyAlignment="1"/>
    <xf numFmtId="0" fontId="11" fillId="0" borderId="39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21" xfId="0" applyFont="1" applyFill="1" applyBorder="1" applyAlignment="1">
      <alignment vertical="center"/>
    </xf>
    <xf numFmtId="0" fontId="11" fillId="0" borderId="38" xfId="0" applyFont="1" applyFill="1" applyBorder="1" applyAlignment="1">
      <alignment vertical="center"/>
    </xf>
    <xf numFmtId="0" fontId="93" fillId="0" borderId="17" xfId="0" applyFont="1" applyFill="1" applyBorder="1" applyAlignment="1">
      <alignment horizontal="center" vertical="center"/>
    </xf>
    <xf numFmtId="0" fontId="93" fillId="0" borderId="0" xfId="0" applyFont="1" applyFill="1">
      <alignment vertical="center"/>
    </xf>
    <xf numFmtId="0" fontId="11" fillId="0" borderId="25" xfId="0" applyFont="1" applyFill="1" applyBorder="1" applyAlignment="1">
      <alignment vertical="center"/>
    </xf>
    <xf numFmtId="0" fontId="11" fillId="0" borderId="26" xfId="0" applyFont="1" applyFill="1" applyBorder="1" applyAlignment="1">
      <alignment vertical="center"/>
    </xf>
    <xf numFmtId="0" fontId="11" fillId="0" borderId="20" xfId="0" applyFont="1" applyFill="1" applyBorder="1" applyAlignment="1">
      <alignment vertical="center"/>
    </xf>
    <xf numFmtId="0" fontId="11" fillId="0" borderId="22" xfId="0" applyFont="1" applyFill="1" applyBorder="1" applyAlignment="1">
      <alignment vertical="center"/>
    </xf>
    <xf numFmtId="0" fontId="11" fillId="0" borderId="44" xfId="0" applyFont="1" applyFill="1" applyBorder="1" applyAlignment="1">
      <alignment vertical="center"/>
    </xf>
    <xf numFmtId="0" fontId="11" fillId="0" borderId="4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1" fontId="108" fillId="0" borderId="25" xfId="0" applyNumberFormat="1" applyFont="1" applyFill="1" applyBorder="1" applyAlignment="1">
      <alignment horizontal="center" vertical="center" wrapText="1"/>
    </xf>
    <xf numFmtId="41" fontId="108" fillId="0" borderId="26" xfId="0" applyNumberFormat="1" applyFont="1" applyFill="1" applyBorder="1" applyAlignment="1">
      <alignment horizontal="center" vertical="center" wrapText="1"/>
    </xf>
    <xf numFmtId="41" fontId="108" fillId="0" borderId="20" xfId="0" applyNumberFormat="1" applyFont="1" applyFill="1" applyBorder="1" applyAlignment="1">
      <alignment horizontal="center" vertical="center" wrapText="1"/>
    </xf>
    <xf numFmtId="41" fontId="108" fillId="0" borderId="44" xfId="0" applyNumberFormat="1" applyFont="1" applyFill="1" applyBorder="1" applyAlignment="1">
      <alignment horizontal="center" vertical="center" wrapText="1"/>
    </xf>
    <xf numFmtId="41" fontId="108" fillId="0" borderId="21" xfId="0" applyNumberFormat="1" applyFont="1" applyFill="1" applyBorder="1" applyAlignment="1">
      <alignment horizontal="center" vertical="center" wrapText="1"/>
    </xf>
    <xf numFmtId="41" fontId="108" fillId="0" borderId="0" xfId="0" applyNumberFormat="1" applyFont="1" applyFill="1" applyBorder="1" applyAlignment="1">
      <alignment horizontal="center" vertical="center" wrapText="1"/>
    </xf>
    <xf numFmtId="41" fontId="108" fillId="0" borderId="22" xfId="0" applyNumberFormat="1" applyFont="1" applyFill="1" applyBorder="1" applyAlignment="1">
      <alignment horizontal="center" vertical="center" wrapText="1"/>
    </xf>
    <xf numFmtId="41" fontId="93" fillId="0" borderId="23" xfId="0" applyNumberFormat="1" applyFont="1" applyFill="1" applyBorder="1" applyAlignment="1">
      <alignment vertical="center" wrapText="1"/>
    </xf>
    <xf numFmtId="41" fontId="93" fillId="0" borderId="24" xfId="0" applyNumberFormat="1" applyFont="1" applyFill="1" applyBorder="1" applyAlignment="1">
      <alignment vertical="center" wrapText="1"/>
    </xf>
    <xf numFmtId="41" fontId="93" fillId="0" borderId="18" xfId="0" applyNumberFormat="1" applyFont="1" applyFill="1" applyBorder="1" applyAlignment="1">
      <alignment vertical="center" wrapText="1"/>
    </xf>
    <xf numFmtId="0" fontId="11" fillId="0" borderId="0" xfId="0" applyFont="1" applyBorder="1" applyAlignment="1" applyProtection="1">
      <alignment vertical="center"/>
      <protection locked="0"/>
    </xf>
    <xf numFmtId="0" fontId="109" fillId="0" borderId="0" xfId="0" applyFont="1" applyFill="1" applyAlignment="1">
      <alignment vertical="center"/>
    </xf>
    <xf numFmtId="41" fontId="11" fillId="0" borderId="0" xfId="397" applyFont="1" applyFill="1" applyBorder="1" applyAlignment="1">
      <alignment vertical="center"/>
    </xf>
    <xf numFmtId="0" fontId="91" fillId="0" borderId="16" xfId="0" applyFont="1" applyFill="1" applyBorder="1" applyAlignment="1">
      <alignment horizontal="center" vertical="center"/>
    </xf>
    <xf numFmtId="0" fontId="93" fillId="0" borderId="23" xfId="0" applyFont="1" applyFill="1" applyBorder="1" applyAlignment="1">
      <alignment horizontal="center" vertical="center" wrapText="1"/>
    </xf>
    <xf numFmtId="0" fontId="93" fillId="0" borderId="17" xfId="0" applyFont="1" applyFill="1" applyBorder="1" applyAlignment="1">
      <alignment horizontal="center" vertical="center" wrapText="1"/>
    </xf>
    <xf numFmtId="0" fontId="93" fillId="0" borderId="0" xfId="0" applyFont="1" applyFill="1" applyBorder="1">
      <alignment vertical="center"/>
    </xf>
    <xf numFmtId="3" fontId="11" fillId="0" borderId="0" xfId="0" applyNumberFormat="1" applyFont="1" applyAlignment="1">
      <alignment vertical="center"/>
    </xf>
    <xf numFmtId="201" fontId="11" fillId="0" borderId="0" xfId="0" applyNumberFormat="1" applyFont="1" applyAlignment="1">
      <alignment vertical="center"/>
    </xf>
    <xf numFmtId="0" fontId="90" fillId="0" borderId="0" xfId="405" applyFont="1"/>
    <xf numFmtId="202" fontId="11" fillId="0" borderId="48" xfId="405" applyNumberFormat="1" applyFont="1" applyBorder="1" applyAlignment="1" applyProtection="1">
      <alignment horizontal="right" vertical="center" shrinkToFit="1"/>
      <protection locked="0"/>
    </xf>
    <xf numFmtId="203" fontId="11" fillId="0" borderId="41" xfId="405" applyNumberFormat="1" applyFont="1" applyBorder="1" applyAlignment="1" applyProtection="1">
      <alignment horizontal="center" vertical="center" shrinkToFit="1"/>
      <protection locked="0"/>
    </xf>
    <xf numFmtId="202" fontId="11" fillId="0" borderId="40" xfId="405" applyNumberFormat="1" applyFont="1" applyBorder="1" applyAlignment="1" applyProtection="1">
      <alignment horizontal="right" vertical="center" shrinkToFit="1"/>
      <protection locked="0"/>
    </xf>
    <xf numFmtId="203" fontId="11" fillId="0" borderId="16" xfId="405" applyNumberFormat="1" applyFont="1" applyBorder="1" applyAlignment="1" applyProtection="1">
      <alignment horizontal="center" vertical="center" shrinkToFit="1"/>
      <protection locked="0"/>
    </xf>
    <xf numFmtId="202" fontId="11" fillId="0" borderId="40" xfId="405" applyNumberFormat="1" applyFont="1" applyBorder="1" applyAlignment="1" applyProtection="1">
      <alignment horizontal="left" vertical="center" shrinkToFit="1"/>
      <protection locked="0"/>
    </xf>
    <xf numFmtId="202" fontId="11" fillId="0" borderId="27" xfId="405" applyNumberFormat="1" applyFont="1" applyBorder="1" applyAlignment="1" applyProtection="1">
      <alignment horizontal="center" vertical="center" shrinkToFit="1"/>
      <protection locked="0"/>
    </xf>
    <xf numFmtId="202" fontId="11" fillId="0" borderId="19" xfId="405" applyNumberFormat="1" applyFont="1" applyBorder="1" applyAlignment="1" applyProtection="1">
      <alignment horizontal="center" vertical="center" shrinkToFit="1"/>
      <protection locked="0"/>
    </xf>
    <xf numFmtId="202" fontId="11" fillId="0" borderId="46" xfId="405" applyNumberFormat="1" applyFont="1" applyBorder="1" applyAlignment="1" applyProtection="1">
      <alignment horizontal="left" vertical="center" shrinkToFit="1"/>
      <protection locked="0"/>
    </xf>
    <xf numFmtId="202" fontId="11" fillId="0" borderId="16" xfId="405" applyNumberFormat="1" applyFont="1" applyBorder="1" applyAlignment="1" applyProtection="1">
      <alignment horizontal="center" vertical="center" shrinkToFit="1"/>
      <protection locked="0"/>
    </xf>
    <xf numFmtId="202" fontId="11" fillId="0" borderId="42" xfId="405" applyNumberFormat="1" applyFont="1" applyBorder="1" applyAlignment="1" applyProtection="1">
      <alignment horizontal="center" vertical="center" shrinkToFit="1"/>
      <protection locked="0"/>
    </xf>
    <xf numFmtId="0" fontId="11" fillId="0" borderId="0" xfId="405" applyFont="1"/>
    <xf numFmtId="0" fontId="11" fillId="0" borderId="17" xfId="405" applyNumberFormat="1" applyFont="1" applyFill="1" applyBorder="1" applyAlignment="1" applyProtection="1">
      <alignment horizontal="center" vertical="center" shrinkToFit="1"/>
      <protection locked="0"/>
    </xf>
    <xf numFmtId="41" fontId="11" fillId="0" borderId="24" xfId="398" applyNumberFormat="1" applyFont="1" applyFill="1" applyBorder="1" applyAlignment="1" applyProtection="1">
      <alignment vertical="center" shrinkToFit="1"/>
      <protection locked="0"/>
    </xf>
    <xf numFmtId="197" fontId="11" fillId="0" borderId="24" xfId="406" applyNumberFormat="1" applyFont="1" applyFill="1" applyBorder="1" applyAlignment="1" applyProtection="1">
      <alignment vertical="center" shrinkToFit="1"/>
      <protection locked="0"/>
    </xf>
    <xf numFmtId="41" fontId="11" fillId="0" borderId="18" xfId="398" applyNumberFormat="1" applyFont="1" applyFill="1" applyBorder="1" applyAlignment="1" applyProtection="1">
      <alignment vertical="center" shrinkToFit="1"/>
      <protection locked="0"/>
    </xf>
    <xf numFmtId="204" fontId="11" fillId="0" borderId="23" xfId="398" applyNumberFormat="1" applyFont="1" applyFill="1" applyBorder="1" applyAlignment="1" applyProtection="1">
      <alignment vertical="center" shrinkToFit="1"/>
      <protection locked="0"/>
    </xf>
    <xf numFmtId="41" fontId="11" fillId="0" borderId="23" xfId="398" applyNumberFormat="1" applyFont="1" applyFill="1" applyBorder="1" applyAlignment="1" applyProtection="1">
      <alignment vertical="center" shrinkToFit="1"/>
      <protection locked="0"/>
    </xf>
    <xf numFmtId="0" fontId="11" fillId="0" borderId="0" xfId="405" applyFont="1" applyAlignment="1" applyProtection="1">
      <alignment vertical="center"/>
      <protection locked="0"/>
    </xf>
    <xf numFmtId="202" fontId="107" fillId="0" borderId="0" xfId="407" applyNumberFormat="1" applyFont="1" applyAlignment="1" applyProtection="1">
      <alignment horizontal="left" vertical="center"/>
      <protection locked="0"/>
    </xf>
    <xf numFmtId="203" fontId="107" fillId="0" borderId="0" xfId="407" applyNumberFormat="1" applyFont="1" applyAlignment="1" applyProtection="1">
      <alignment horizontal="left" vertical="center"/>
      <protection locked="0"/>
    </xf>
    <xf numFmtId="0" fontId="90" fillId="0" borderId="0" xfId="407" applyFont="1"/>
    <xf numFmtId="0" fontId="2" fillId="0" borderId="0" xfId="407"/>
    <xf numFmtId="0" fontId="11" fillId="0" borderId="0" xfId="407" applyFont="1"/>
    <xf numFmtId="202" fontId="11" fillId="0" borderId="25" xfId="407" applyNumberFormat="1" applyFont="1" applyBorder="1" applyAlignment="1" applyProtection="1">
      <alignment horizontal="right" vertical="center" shrinkToFit="1"/>
      <protection locked="0"/>
    </xf>
    <xf numFmtId="202" fontId="11" fillId="0" borderId="21" xfId="407" applyNumberFormat="1" applyFont="1" applyBorder="1" applyAlignment="1" applyProtection="1">
      <alignment horizontal="right" vertical="center" shrinkToFit="1"/>
      <protection locked="0"/>
    </xf>
    <xf numFmtId="202" fontId="11" fillId="0" borderId="21" xfId="407" applyNumberFormat="1" applyFont="1" applyBorder="1" applyAlignment="1" applyProtection="1">
      <alignment horizontal="left" vertical="center" shrinkToFit="1"/>
      <protection locked="0"/>
    </xf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left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202" fontId="11" fillId="0" borderId="22" xfId="407" applyNumberFormat="1" applyFont="1" applyBorder="1" applyAlignment="1" applyProtection="1">
      <alignment horizontal="center" vertical="center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0" fontId="11" fillId="0" borderId="25" xfId="407" applyNumberFormat="1" applyFont="1" applyFill="1" applyBorder="1" applyAlignment="1" applyProtection="1">
      <alignment horizontal="center" vertical="center" shrinkToFit="1"/>
      <protection locked="0"/>
    </xf>
    <xf numFmtId="41" fontId="11" fillId="0" borderId="25" xfId="397" applyFont="1" applyFill="1" applyBorder="1" applyAlignment="1" applyProtection="1">
      <alignment vertical="center" shrinkToFit="1"/>
      <protection locked="0"/>
    </xf>
    <xf numFmtId="9" fontId="11" fillId="0" borderId="26" xfId="404" applyFont="1" applyFill="1" applyBorder="1" applyAlignment="1" applyProtection="1">
      <alignment vertical="center" shrinkToFit="1"/>
      <protection locked="0"/>
    </xf>
    <xf numFmtId="41" fontId="11" fillId="0" borderId="26" xfId="397" applyFont="1" applyFill="1" applyBorder="1" applyAlignment="1" applyProtection="1">
      <alignment vertical="center" shrinkToFit="1"/>
      <protection locked="0"/>
    </xf>
    <xf numFmtId="41" fontId="11" fillId="0" borderId="20" xfId="397" applyFont="1" applyFill="1" applyBorder="1" applyAlignment="1" applyProtection="1">
      <alignment vertical="center" shrinkToFit="1"/>
      <protection locked="0"/>
    </xf>
    <xf numFmtId="41" fontId="11" fillId="0" borderId="19" xfId="397" applyFont="1" applyFill="1" applyBorder="1" applyAlignment="1" applyProtection="1">
      <alignment vertical="center" shrinkToFit="1"/>
      <protection locked="0"/>
    </xf>
    <xf numFmtId="0" fontId="11" fillId="0" borderId="0" xfId="407" applyFont="1" applyBorder="1"/>
    <xf numFmtId="0" fontId="11" fillId="0" borderId="21" xfId="407" applyNumberFormat="1" applyFont="1" applyFill="1" applyBorder="1" applyAlignment="1" applyProtection="1">
      <alignment horizontal="center" vertical="center" shrinkToFit="1"/>
      <protection locked="0"/>
    </xf>
    <xf numFmtId="41" fontId="11" fillId="0" borderId="21" xfId="397" applyFont="1" applyFill="1" applyBorder="1" applyAlignment="1" applyProtection="1">
      <alignment vertical="center" shrinkToFit="1"/>
      <protection locked="0"/>
    </xf>
    <xf numFmtId="9" fontId="11" fillId="0" borderId="0" xfId="404" applyFont="1" applyFill="1" applyBorder="1" applyAlignment="1" applyProtection="1">
      <alignment vertical="center" shrinkToFit="1"/>
      <protection locked="0"/>
    </xf>
    <xf numFmtId="41" fontId="11" fillId="0" borderId="0" xfId="397" applyFont="1" applyFill="1" applyBorder="1" applyAlignment="1" applyProtection="1">
      <alignment vertical="center" shrinkToFit="1"/>
      <protection locked="0"/>
    </xf>
    <xf numFmtId="41" fontId="11" fillId="0" borderId="22" xfId="397" applyFont="1" applyFill="1" applyBorder="1" applyAlignment="1" applyProtection="1">
      <alignment vertical="center" shrinkToFit="1"/>
      <protection locked="0"/>
    </xf>
    <xf numFmtId="41" fontId="11" fillId="0" borderId="16" xfId="397" applyFont="1" applyFill="1" applyBorder="1" applyAlignment="1" applyProtection="1">
      <alignment vertical="center" shrinkToFit="1"/>
      <protection locked="0"/>
    </xf>
    <xf numFmtId="0" fontId="101" fillId="0" borderId="0" xfId="407" applyFont="1" applyBorder="1"/>
    <xf numFmtId="0" fontId="11" fillId="0" borderId="40" xfId="407" applyNumberFormat="1" applyFont="1" applyBorder="1" applyAlignment="1" applyProtection="1">
      <alignment horizontal="left" vertical="center"/>
      <protection locked="0"/>
    </xf>
    <xf numFmtId="0" fontId="11" fillId="0" borderId="0" xfId="407" applyNumberFormat="1" applyFont="1" applyBorder="1" applyAlignment="1" applyProtection="1">
      <alignment horizontal="left" vertical="center"/>
      <protection locked="0"/>
    </xf>
    <xf numFmtId="202" fontId="11" fillId="0" borderId="0" xfId="407" applyNumberFormat="1" applyFont="1" applyBorder="1" applyAlignment="1" applyProtection="1">
      <alignment horizontal="left" vertical="center"/>
      <protection locked="0"/>
    </xf>
    <xf numFmtId="0" fontId="11" fillId="0" borderId="0" xfId="407" applyFont="1" applyBorder="1" applyAlignment="1" applyProtection="1">
      <alignment horizontal="left" vertical="center"/>
      <protection locked="0"/>
    </xf>
    <xf numFmtId="0" fontId="11" fillId="0" borderId="0" xfId="407" applyFont="1" applyAlignment="1">
      <alignment horizontal="left" vertical="center"/>
    </xf>
    <xf numFmtId="0" fontId="11" fillId="0" borderId="22" xfId="0" applyFont="1" applyFill="1" applyBorder="1" applyAlignment="1" applyProtection="1">
      <alignment horizontal="center" vertical="center"/>
      <protection locked="0"/>
    </xf>
    <xf numFmtId="41" fontId="11" fillId="0" borderId="16" xfId="398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  <protection locked="0"/>
    </xf>
    <xf numFmtId="0" fontId="101" fillId="0" borderId="0" xfId="0" applyFont="1" applyFill="1" applyAlignment="1"/>
    <xf numFmtId="0" fontId="11" fillId="0" borderId="46" xfId="0" applyFont="1" applyFill="1" applyBorder="1" applyAlignment="1" applyProtection="1">
      <alignment horizontal="center" vertical="center"/>
      <protection locked="0"/>
    </xf>
    <xf numFmtId="41" fontId="11" fillId="0" borderId="0" xfId="397" applyFont="1" applyFill="1" applyBorder="1" applyAlignment="1" applyProtection="1">
      <alignment horizontal="right" vertical="center" shrinkToFit="1"/>
      <protection locked="0"/>
    </xf>
    <xf numFmtId="41" fontId="11" fillId="0" borderId="0" xfId="397" applyFont="1" applyFill="1" applyBorder="1" applyAlignment="1" applyProtection="1">
      <alignment horizontal="center" vertical="center" shrinkToFit="1"/>
      <protection locked="0"/>
    </xf>
    <xf numFmtId="41" fontId="93" fillId="0" borderId="0" xfId="397" applyFont="1" applyFill="1" applyBorder="1" applyAlignment="1" applyProtection="1">
      <alignment horizontal="center" vertical="center" shrinkToFit="1"/>
      <protection locked="0"/>
    </xf>
    <xf numFmtId="0" fontId="11" fillId="0" borderId="16" xfId="0" applyNumberFormat="1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right" vertical="center" shrinkToFit="1"/>
      <protection locked="0"/>
    </xf>
    <xf numFmtId="0" fontId="11" fillId="0" borderId="0" xfId="0" applyFont="1" applyFill="1" applyBorder="1" applyAlignment="1">
      <alignment horizontal="right" vertical="center"/>
    </xf>
    <xf numFmtId="0" fontId="90" fillId="0" borderId="0" xfId="0" applyFont="1" applyFill="1" applyBorder="1" applyAlignment="1" applyProtection="1">
      <protection locked="0"/>
    </xf>
    <xf numFmtId="41" fontId="11" fillId="0" borderId="0" xfId="399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205" fontId="11" fillId="0" borderId="0" xfId="399" applyNumberFormat="1" applyFont="1" applyFill="1" applyBorder="1" applyAlignment="1" applyProtection="1">
      <alignment horizontal="center" vertical="center"/>
      <protection locked="0"/>
    </xf>
    <xf numFmtId="41" fontId="11" fillId="0" borderId="0" xfId="399" applyFont="1" applyFill="1" applyBorder="1" applyAlignment="1" applyProtection="1">
      <alignment horizontal="left" vertical="center"/>
      <protection locked="0"/>
    </xf>
    <xf numFmtId="176" fontId="11" fillId="0" borderId="23" xfId="270" applyFont="1" applyFill="1" applyBorder="1" applyAlignment="1">
      <alignment horizontal="center" vertical="center" wrapText="1"/>
    </xf>
    <xf numFmtId="0" fontId="11" fillId="0" borderId="21" xfId="0" applyFont="1" applyFill="1" applyBorder="1" applyAlignment="1" applyProtection="1">
      <alignment horizontal="center" vertical="center"/>
      <protection locked="0"/>
    </xf>
    <xf numFmtId="0" fontId="106" fillId="0" borderId="0" xfId="408" applyFont="1" applyAlignment="1" applyProtection="1">
      <alignment horizontal="left" vertical="center"/>
      <protection locked="0"/>
    </xf>
    <xf numFmtId="0" fontId="90" fillId="0" borderId="0" xfId="408" applyFont="1"/>
    <xf numFmtId="0" fontId="90" fillId="0" borderId="0" xfId="408" applyFont="1" applyFill="1"/>
    <xf numFmtId="0" fontId="100" fillId="0" borderId="0" xfId="408" applyFont="1"/>
    <xf numFmtId="0" fontId="105" fillId="0" borderId="0" xfId="408" applyFont="1" applyAlignment="1" applyProtection="1">
      <alignment vertical="top"/>
      <protection locked="0"/>
    </xf>
    <xf numFmtId="0" fontId="90" fillId="0" borderId="0" xfId="408" applyFont="1" applyBorder="1" applyAlignment="1" applyProtection="1">
      <protection locked="0"/>
    </xf>
    <xf numFmtId="196" fontId="11" fillId="0" borderId="0" xfId="399" applyNumberFormat="1" applyFont="1" applyProtection="1">
      <protection locked="0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41" fontId="93" fillId="0" borderId="24" xfId="397" applyFont="1" applyFill="1" applyBorder="1" applyAlignment="1">
      <alignment vertical="center"/>
    </xf>
    <xf numFmtId="41" fontId="11" fillId="0" borderId="0" xfId="397" applyFont="1" applyFill="1" applyBorder="1" applyAlignment="1">
      <alignment horizontal="center" vertical="center"/>
    </xf>
    <xf numFmtId="0" fontId="11" fillId="0" borderId="0" xfId="408" applyFont="1"/>
    <xf numFmtId="0" fontId="11" fillId="0" borderId="0" xfId="408" applyFont="1" applyAlignment="1" applyProtection="1">
      <protection locked="0"/>
    </xf>
    <xf numFmtId="0" fontId="11" fillId="0" borderId="0" xfId="408" applyFont="1" applyAlignment="1" applyProtection="1">
      <alignment horizontal="left"/>
      <protection locked="0"/>
    </xf>
    <xf numFmtId="0" fontId="11" fillId="0" borderId="0" xfId="408" applyFont="1" applyAlignment="1" applyProtection="1">
      <alignment horizontal="left" vertical="top"/>
      <protection locked="0"/>
    </xf>
    <xf numFmtId="0" fontId="11" fillId="0" borderId="0" xfId="408" applyFont="1" applyAlignment="1" applyProtection="1">
      <alignment vertical="top"/>
      <protection locked="0"/>
    </xf>
    <xf numFmtId="0" fontId="11" fillId="0" borderId="0" xfId="408" applyFont="1" applyBorder="1" applyAlignment="1" applyProtection="1">
      <alignment vertical="top"/>
      <protection locked="0"/>
    </xf>
    <xf numFmtId="196" fontId="11" fillId="0" borderId="0" xfId="408" applyNumberFormat="1" applyFont="1" applyAlignment="1" applyProtection="1">
      <alignment horizontal="left" vertical="center"/>
      <protection locked="0"/>
    </xf>
    <xf numFmtId="41" fontId="11" fillId="0" borderId="0" xfId="398" applyFont="1" applyAlignment="1" applyProtection="1">
      <alignment horizontal="left" vertical="center"/>
      <protection locked="0"/>
    </xf>
    <xf numFmtId="196" fontId="11" fillId="0" borderId="19" xfId="408" applyNumberFormat="1" applyFont="1" applyBorder="1" applyAlignment="1" applyProtection="1">
      <alignment horizontal="right" vertical="center"/>
      <protection locked="0"/>
    </xf>
    <xf numFmtId="196" fontId="11" fillId="0" borderId="16" xfId="408" applyNumberFormat="1" applyFont="1" applyBorder="1" applyAlignment="1" applyProtection="1">
      <alignment horizontal="right" vertical="center"/>
      <protection locked="0"/>
    </xf>
    <xf numFmtId="196" fontId="11" fillId="0" borderId="16" xfId="408" applyNumberFormat="1" applyFont="1" applyBorder="1" applyAlignment="1" applyProtection="1">
      <alignment horizontal="left" vertical="center"/>
      <protection locked="0"/>
    </xf>
    <xf numFmtId="41" fontId="11" fillId="0" borderId="22" xfId="397" applyFont="1" applyFill="1" applyBorder="1" applyAlignment="1">
      <alignment vertical="center"/>
    </xf>
    <xf numFmtId="41" fontId="93" fillId="0" borderId="18" xfId="397" applyFont="1" applyFill="1" applyBorder="1" applyAlignment="1">
      <alignment vertical="center"/>
    </xf>
    <xf numFmtId="41" fontId="11" fillId="0" borderId="22" xfId="397" applyFont="1" applyFill="1" applyBorder="1" applyAlignment="1">
      <alignment horizontal="center" vertical="center"/>
    </xf>
    <xf numFmtId="41" fontId="11" fillId="0" borderId="24" xfId="397" applyFont="1" applyFill="1" applyBorder="1" applyAlignment="1">
      <alignment horizontal="center" vertical="center"/>
    </xf>
    <xf numFmtId="41" fontId="11" fillId="0" borderId="18" xfId="397" applyFont="1" applyFill="1" applyBorder="1" applyAlignment="1">
      <alignment horizontal="center" vertical="center"/>
    </xf>
    <xf numFmtId="200" fontId="11" fillId="0" borderId="16" xfId="397" applyNumberFormat="1" applyFont="1" applyFill="1" applyBorder="1" applyAlignment="1" applyProtection="1">
      <alignment horizontal="center" vertical="center"/>
    </xf>
    <xf numFmtId="200" fontId="93" fillId="0" borderId="17" xfId="397" applyNumberFormat="1" applyFont="1" applyFill="1" applyBorder="1" applyAlignment="1" applyProtection="1">
      <alignment horizontal="center" vertical="center"/>
    </xf>
    <xf numFmtId="196" fontId="11" fillId="0" borderId="16" xfId="409" applyNumberFormat="1" applyFont="1" applyFill="1" applyBorder="1" applyAlignment="1" applyProtection="1">
      <alignment horizontal="center" vertical="center"/>
      <protection locked="0"/>
    </xf>
    <xf numFmtId="196" fontId="11" fillId="0" borderId="17" xfId="409" applyNumberFormat="1" applyFont="1" applyFill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left" vertical="center" wrapText="1"/>
      <protection locked="0"/>
    </xf>
    <xf numFmtId="196" fontId="11" fillId="0" borderId="17" xfId="408" applyNumberFormat="1" applyFont="1" applyBorder="1" applyAlignment="1" applyProtection="1">
      <alignment horizontal="center" vertical="center" wrapText="1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right" vertical="center"/>
    </xf>
    <xf numFmtId="0" fontId="4" fillId="0" borderId="0" xfId="0" applyFont="1" applyFill="1">
      <alignment vertical="center"/>
    </xf>
    <xf numFmtId="0" fontId="86" fillId="0" borderId="0" xfId="411" applyFont="1"/>
    <xf numFmtId="0" fontId="88" fillId="0" borderId="0" xfId="411" applyFont="1"/>
    <xf numFmtId="0" fontId="84" fillId="0" borderId="0" xfId="411" applyFont="1" applyBorder="1" applyAlignment="1" applyProtection="1">
      <alignment vertical="center"/>
      <protection locked="0"/>
    </xf>
    <xf numFmtId="0" fontId="88" fillId="0" borderId="0" xfId="411" applyFont="1" applyBorder="1"/>
    <xf numFmtId="196" fontId="82" fillId="0" borderId="19" xfId="411" applyNumberFormat="1" applyFont="1" applyBorder="1" applyAlignment="1" applyProtection="1">
      <alignment horizontal="center" vertical="center" shrinkToFit="1"/>
      <protection locked="0"/>
    </xf>
    <xf numFmtId="196" fontId="82" fillId="0" borderId="16" xfId="411" applyNumberFormat="1" applyFont="1" applyBorder="1" applyAlignment="1" applyProtection="1">
      <alignment horizontal="center" vertical="center" shrinkToFit="1"/>
      <protection locked="0"/>
    </xf>
    <xf numFmtId="196" fontId="82" fillId="0" borderId="17" xfId="411" applyNumberFormat="1" applyFont="1" applyBorder="1" applyAlignment="1" applyProtection="1">
      <alignment horizontal="center" vertical="center" shrinkToFit="1"/>
      <protection locked="0"/>
    </xf>
    <xf numFmtId="196" fontId="82" fillId="0" borderId="17" xfId="411" applyNumberFormat="1" applyFont="1" applyBorder="1" applyAlignment="1" applyProtection="1">
      <alignment horizontal="center" vertical="center" wrapText="1" shrinkToFit="1"/>
      <protection locked="0"/>
    </xf>
    <xf numFmtId="0" fontId="11" fillId="0" borderId="26" xfId="411" applyFont="1" applyFill="1" applyBorder="1" applyAlignment="1" applyProtection="1">
      <alignment horizontal="center" vertical="center" wrapText="1" shrinkToFit="1"/>
    </xf>
    <xf numFmtId="41" fontId="11" fillId="0" borderId="26" xfId="400" applyFont="1" applyFill="1" applyBorder="1" applyAlignment="1" applyProtection="1">
      <alignment horizontal="right" vertical="center" shrinkToFit="1"/>
    </xf>
    <xf numFmtId="41" fontId="11" fillId="0" borderId="20" xfId="400" applyFont="1" applyFill="1" applyBorder="1" applyAlignment="1" applyProtection="1">
      <alignment horizontal="right" vertical="center" shrinkToFit="1"/>
    </xf>
    <xf numFmtId="0" fontId="11" fillId="0" borderId="24" xfId="411" applyFont="1" applyFill="1" applyBorder="1" applyAlignment="1" applyProtection="1">
      <alignment horizontal="center" vertical="center" wrapText="1" shrinkToFit="1"/>
    </xf>
    <xf numFmtId="41" fontId="11" fillId="0" borderId="24" xfId="400" applyFont="1" applyFill="1" applyBorder="1" applyAlignment="1" applyProtection="1">
      <alignment horizontal="right" vertical="center" shrinkToFit="1"/>
    </xf>
    <xf numFmtId="41" fontId="11" fillId="0" borderId="18" xfId="400" applyFont="1" applyFill="1" applyBorder="1" applyAlignment="1" applyProtection="1">
      <alignment horizontal="right" vertical="center" shrinkToFit="1"/>
    </xf>
    <xf numFmtId="0" fontId="11" fillId="0" borderId="0" xfId="411" applyFont="1" applyFill="1" applyBorder="1" applyAlignment="1" applyProtection="1">
      <alignment horizontal="center" vertical="center" wrapText="1" shrinkToFit="1"/>
    </xf>
    <xf numFmtId="41" fontId="11" fillId="0" borderId="0" xfId="400" applyFont="1" applyFill="1" applyBorder="1" applyAlignment="1" applyProtection="1">
      <alignment horizontal="right" vertical="center" shrinkToFit="1"/>
    </xf>
    <xf numFmtId="41" fontId="11" fillId="0" borderId="22" xfId="400" applyFont="1" applyFill="1" applyBorder="1" applyAlignment="1" applyProtection="1">
      <alignment horizontal="right" vertical="center" shrinkToFit="1"/>
    </xf>
    <xf numFmtId="0" fontId="11" fillId="0" borderId="0" xfId="411" applyFont="1"/>
    <xf numFmtId="0" fontId="11" fillId="0" borderId="0" xfId="411" applyFont="1" applyBorder="1" applyAlignment="1" applyProtection="1">
      <alignment vertical="center"/>
      <protection locked="0"/>
    </xf>
    <xf numFmtId="0" fontId="112" fillId="0" borderId="0" xfId="411" applyFont="1" applyBorder="1" applyAlignment="1" applyProtection="1">
      <alignment horizontal="left" vertical="center"/>
      <protection locked="0"/>
    </xf>
    <xf numFmtId="0" fontId="112" fillId="0" borderId="0" xfId="411" applyFont="1" applyAlignment="1" applyProtection="1">
      <alignment horizontal="left" vertical="center"/>
      <protection locked="0"/>
    </xf>
    <xf numFmtId="0" fontId="112" fillId="0" borderId="0" xfId="411" applyFont="1" applyAlignment="1" applyProtection="1">
      <alignment vertical="center"/>
      <protection locked="0"/>
    </xf>
    <xf numFmtId="196" fontId="85" fillId="0" borderId="0" xfId="399" applyNumberFormat="1" applyFont="1" applyProtection="1">
      <protection locked="0"/>
    </xf>
    <xf numFmtId="176" fontId="11" fillId="0" borderId="22" xfId="270" applyFont="1" applyFill="1" applyBorder="1" applyAlignment="1">
      <alignment horizontal="center" vertical="center" wrapText="1"/>
    </xf>
    <xf numFmtId="176" fontId="93" fillId="0" borderId="18" xfId="270" applyFont="1" applyFill="1" applyBorder="1" applyAlignment="1">
      <alignment horizontal="center" vertical="center" wrapText="1"/>
    </xf>
    <xf numFmtId="176" fontId="11" fillId="0" borderId="18" xfId="270" applyFont="1" applyFill="1" applyBorder="1" applyAlignment="1">
      <alignment horizontal="center" vertical="center" wrapText="1"/>
    </xf>
    <xf numFmtId="0" fontId="93" fillId="0" borderId="0" xfId="403" applyFont="1" applyAlignment="1" applyProtection="1">
      <alignment horizontal="left" vertical="center" shrinkToFit="1"/>
      <protection locked="0"/>
    </xf>
    <xf numFmtId="0" fontId="11" fillId="0" borderId="0" xfId="403" applyFont="1" applyAlignment="1" applyProtection="1">
      <alignment horizontal="left" vertical="center" shrinkToFit="1"/>
      <protection locked="0"/>
    </xf>
    <xf numFmtId="0" fontId="11" fillId="0" borderId="0" xfId="403" applyFont="1" applyBorder="1" applyAlignment="1" applyProtection="1">
      <alignment horizontal="center" vertical="center" shrinkToFit="1"/>
      <protection locked="0"/>
    </xf>
    <xf numFmtId="0" fontId="84" fillId="0" borderId="0" xfId="403" applyFont="1" applyAlignment="1" applyProtection="1">
      <alignment horizontal="left" vertical="center" shrinkToFit="1"/>
      <protection locked="0"/>
    </xf>
    <xf numFmtId="0" fontId="88" fillId="0" borderId="0" xfId="403" applyFont="1"/>
    <xf numFmtId="0" fontId="88" fillId="0" borderId="0" xfId="403" applyFont="1" applyAlignment="1" applyProtection="1">
      <alignment vertical="center" shrinkToFit="1"/>
      <protection locked="0"/>
    </xf>
    <xf numFmtId="196" fontId="11" fillId="0" borderId="8" xfId="403" applyNumberFormat="1" applyFont="1" applyFill="1" applyBorder="1" applyAlignment="1" applyProtection="1">
      <alignment horizontal="center" vertical="center" shrinkToFit="1"/>
      <protection locked="0"/>
    </xf>
    <xf numFmtId="0" fontId="93" fillId="0" borderId="0" xfId="403" applyFont="1" applyBorder="1" applyAlignment="1" applyProtection="1">
      <alignment horizontal="left" vertical="center"/>
      <protection locked="0"/>
    </xf>
    <xf numFmtId="0" fontId="93" fillId="0" borderId="0" xfId="403" applyFont="1" applyBorder="1" applyAlignment="1" applyProtection="1">
      <alignment horizontal="left" vertical="center" shrinkToFit="1"/>
      <protection locked="0"/>
    </xf>
    <xf numFmtId="0" fontId="11" fillId="0" borderId="0" xfId="403" applyFont="1"/>
    <xf numFmtId="0" fontId="11" fillId="0" borderId="0" xfId="403" applyFont="1" applyAlignment="1">
      <alignment horizontal="center" vertical="center"/>
    </xf>
    <xf numFmtId="200" fontId="91" fillId="0" borderId="16" xfId="397" applyNumberFormat="1" applyFont="1" applyFill="1" applyBorder="1" applyAlignment="1" applyProtection="1">
      <alignment horizontal="center" vertical="center"/>
    </xf>
    <xf numFmtId="41" fontId="91" fillId="0" borderId="0" xfId="397" applyFont="1" applyFill="1" applyBorder="1" applyAlignment="1">
      <alignment horizontal="center" vertical="center"/>
    </xf>
    <xf numFmtId="41" fontId="91" fillId="0" borderId="22" xfId="397" applyFont="1" applyFill="1" applyBorder="1" applyAlignment="1">
      <alignment horizontal="center" vertical="center"/>
    </xf>
    <xf numFmtId="0" fontId="91" fillId="0" borderId="0" xfId="403" applyFont="1" applyFill="1" applyAlignment="1">
      <alignment horizontal="center" vertical="center"/>
    </xf>
    <xf numFmtId="41" fontId="91" fillId="0" borderId="0" xfId="397" applyFont="1" applyFill="1" applyBorder="1" applyAlignment="1" applyProtection="1">
      <alignment horizontal="center" vertical="center" shrinkToFit="1"/>
    </xf>
    <xf numFmtId="41" fontId="11" fillId="0" borderId="0" xfId="397" applyFont="1" applyFill="1" applyBorder="1" applyAlignment="1">
      <alignment horizontal="center" vertical="center" wrapText="1"/>
    </xf>
    <xf numFmtId="197" fontId="11" fillId="0" borderId="0" xfId="397" applyNumberFormat="1" applyFont="1" applyFill="1" applyBorder="1" applyAlignment="1">
      <alignment horizontal="center" vertical="center" wrapText="1"/>
    </xf>
    <xf numFmtId="41" fontId="11" fillId="0" borderId="22" xfId="397" applyFont="1" applyFill="1" applyBorder="1" applyAlignment="1">
      <alignment horizontal="center" vertical="center" wrapText="1"/>
    </xf>
    <xf numFmtId="0" fontId="91" fillId="0" borderId="0" xfId="403" applyFont="1" applyAlignment="1">
      <alignment horizontal="center" vertical="center"/>
    </xf>
    <xf numFmtId="200" fontId="91" fillId="0" borderId="17" xfId="397" applyNumberFormat="1" applyFont="1" applyFill="1" applyBorder="1" applyAlignment="1" applyProtection="1">
      <alignment horizontal="center" vertical="center"/>
    </xf>
    <xf numFmtId="0" fontId="92" fillId="0" borderId="0" xfId="403" applyFont="1" applyAlignment="1">
      <alignment horizontal="center" vertical="center"/>
    </xf>
    <xf numFmtId="0" fontId="93" fillId="0" borderId="0" xfId="403" applyFont="1" applyAlignment="1">
      <alignment horizontal="center" vertical="center"/>
    </xf>
    <xf numFmtId="0" fontId="11" fillId="0" borderId="0" xfId="403" applyFont="1" applyAlignment="1" applyProtection="1">
      <alignment vertical="center" shrinkToFit="1"/>
      <protection locked="0"/>
    </xf>
    <xf numFmtId="0" fontId="11" fillId="0" borderId="0" xfId="403" applyFont="1" applyAlignment="1">
      <alignment vertical="center"/>
    </xf>
    <xf numFmtId="0" fontId="11" fillId="0" borderId="0" xfId="403" applyFont="1" applyAlignment="1" applyProtection="1">
      <alignment vertical="center"/>
      <protection locked="0"/>
    </xf>
    <xf numFmtId="0" fontId="93" fillId="0" borderId="23" xfId="0" applyFont="1" applyFill="1" applyBorder="1" applyAlignment="1">
      <alignment horizontal="center" vertical="center"/>
    </xf>
    <xf numFmtId="41" fontId="100" fillId="0" borderId="0" xfId="0" applyNumberFormat="1" applyFont="1" applyAlignment="1">
      <alignment vertical="center"/>
    </xf>
    <xf numFmtId="41" fontId="100" fillId="0" borderId="0" xfId="0" applyNumberFormat="1" applyFont="1" applyFill="1" applyAlignment="1">
      <alignment vertical="center"/>
    </xf>
    <xf numFmtId="41" fontId="101" fillId="0" borderId="0" xfId="399" applyFont="1" applyFill="1" applyBorder="1" applyAlignment="1" applyProtection="1">
      <alignment horizontal="center" vertical="center"/>
      <protection locked="0"/>
    </xf>
    <xf numFmtId="41" fontId="108" fillId="0" borderId="24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176" fontId="11" fillId="0" borderId="21" xfId="270" applyFont="1" applyFill="1" applyBorder="1" applyAlignment="1">
      <alignment horizontal="center" vertical="center" wrapText="1"/>
    </xf>
    <xf numFmtId="0" fontId="113" fillId="0" borderId="0" xfId="0" applyFont="1" applyFill="1">
      <alignment vertical="center"/>
    </xf>
    <xf numFmtId="41" fontId="81" fillId="0" borderId="0" xfId="397" applyFont="1" applyFill="1" applyBorder="1" applyAlignment="1">
      <alignment vertical="center" shrinkToFit="1"/>
    </xf>
    <xf numFmtId="41" fontId="81" fillId="0" borderId="0" xfId="397" applyFont="1" applyFill="1" applyBorder="1" applyAlignment="1">
      <alignment vertical="center" wrapText="1"/>
    </xf>
    <xf numFmtId="41" fontId="81" fillId="0" borderId="22" xfId="397" applyFont="1" applyFill="1" applyBorder="1" applyAlignment="1">
      <alignment vertical="center" wrapText="1"/>
    </xf>
    <xf numFmtId="41" fontId="81" fillId="0" borderId="0" xfId="397" applyFont="1" applyFill="1" applyBorder="1" applyAlignment="1" applyProtection="1">
      <alignment vertical="center" shrinkToFit="1"/>
      <protection locked="0"/>
    </xf>
    <xf numFmtId="41" fontId="81" fillId="0" borderId="22" xfId="397" applyFont="1" applyFill="1" applyBorder="1" applyAlignment="1" applyProtection="1">
      <alignment vertical="center" shrinkToFit="1"/>
      <protection locked="0"/>
    </xf>
    <xf numFmtId="41" fontId="81" fillId="0" borderId="23" xfId="397" applyFont="1" applyFill="1" applyBorder="1" applyAlignment="1">
      <alignment vertical="center" shrinkToFit="1"/>
    </xf>
    <xf numFmtId="41" fontId="81" fillId="0" borderId="24" xfId="397" applyFont="1" applyFill="1" applyBorder="1" applyAlignment="1">
      <alignment vertical="center" shrinkToFit="1"/>
    </xf>
    <xf numFmtId="41" fontId="81" fillId="0" borderId="24" xfId="397" applyFont="1" applyFill="1" applyBorder="1" applyAlignment="1" applyProtection="1">
      <alignment vertical="center" shrinkToFit="1"/>
      <protection locked="0"/>
    </xf>
    <xf numFmtId="41" fontId="81" fillId="0" borderId="18" xfId="397" applyFont="1" applyFill="1" applyBorder="1" applyAlignment="1" applyProtection="1">
      <alignment vertical="center" shrinkToFit="1"/>
      <protection locked="0"/>
    </xf>
    <xf numFmtId="0" fontId="81" fillId="0" borderId="0" xfId="0" applyFont="1" applyFill="1" applyAlignment="1"/>
    <xf numFmtId="41" fontId="81" fillId="0" borderId="0" xfId="412" applyNumberFormat="1" applyFont="1" applyFill="1" applyBorder="1" applyAlignment="1">
      <alignment vertical="center" wrapText="1"/>
    </xf>
    <xf numFmtId="41" fontId="81" fillId="0" borderId="0" xfId="412" applyNumberFormat="1" applyFont="1" applyFill="1" applyBorder="1" applyAlignment="1">
      <alignment vertical="center" shrinkToFit="1"/>
    </xf>
    <xf numFmtId="41" fontId="81" fillId="0" borderId="0" xfId="412" applyNumberFormat="1" applyFont="1" applyFill="1" applyBorder="1" applyAlignment="1" applyProtection="1">
      <alignment vertical="center" shrinkToFit="1"/>
      <protection locked="0"/>
    </xf>
    <xf numFmtId="41" fontId="81" fillId="0" borderId="22" xfId="412" applyNumberFormat="1" applyFont="1" applyFill="1" applyBorder="1" applyAlignment="1" applyProtection="1">
      <alignment vertical="center" shrinkToFit="1"/>
      <protection locked="0"/>
    </xf>
    <xf numFmtId="0" fontId="81" fillId="0" borderId="0" xfId="412" applyFont="1" applyFill="1" applyAlignment="1"/>
    <xf numFmtId="0" fontId="93" fillId="0" borderId="23" xfId="407" applyNumberFormat="1" applyFont="1" applyFill="1" applyBorder="1" applyAlignment="1" applyProtection="1">
      <alignment horizontal="center" vertical="center" shrinkToFit="1"/>
      <protection locked="0"/>
    </xf>
    <xf numFmtId="0" fontId="93" fillId="0" borderId="0" xfId="407" applyFont="1" applyBorder="1"/>
    <xf numFmtId="41" fontId="115" fillId="0" borderId="0" xfId="412" applyNumberFormat="1" applyFont="1" applyFill="1" applyBorder="1" applyAlignment="1">
      <alignment vertical="center" shrinkToFit="1"/>
    </xf>
    <xf numFmtId="41" fontId="115" fillId="0" borderId="0" xfId="397" applyFont="1" applyFill="1" applyBorder="1" applyAlignment="1">
      <alignment vertical="center" shrinkToFit="1"/>
    </xf>
    <xf numFmtId="41" fontId="115" fillId="0" borderId="0" xfId="397" applyFont="1" applyFill="1" applyBorder="1" applyAlignment="1" applyProtection="1">
      <alignment vertical="center" shrinkToFit="1"/>
      <protection locked="0"/>
    </xf>
    <xf numFmtId="0" fontId="93" fillId="0" borderId="17" xfId="0" applyFont="1" applyBorder="1" applyAlignment="1">
      <alignment horizontal="center" vertical="center" wrapText="1"/>
    </xf>
    <xf numFmtId="176" fontId="11" fillId="0" borderId="20" xfId="27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1" fontId="11" fillId="0" borderId="21" xfId="397" applyNumberFormat="1" applyFont="1" applyBorder="1" applyAlignment="1">
      <alignment vertical="center" wrapText="1"/>
    </xf>
    <xf numFmtId="41" fontId="11" fillId="0" borderId="0" xfId="397" applyNumberFormat="1" applyFont="1" applyBorder="1" applyAlignment="1">
      <alignment vertical="center"/>
    </xf>
    <xf numFmtId="0" fontId="116" fillId="0" borderId="0" xfId="0" applyFont="1" applyFill="1" applyBorder="1">
      <alignment vertical="center"/>
    </xf>
    <xf numFmtId="10" fontId="11" fillId="0" borderId="22" xfId="0" applyNumberFormat="1" applyFont="1" applyBorder="1" applyAlignment="1">
      <alignment vertical="center"/>
    </xf>
    <xf numFmtId="176" fontId="93" fillId="0" borderId="22" xfId="270" applyFont="1" applyFill="1" applyBorder="1" applyAlignment="1">
      <alignment horizontal="center" vertical="center" wrapText="1"/>
    </xf>
    <xf numFmtId="196" fontId="85" fillId="0" borderId="0" xfId="399" applyNumberFormat="1" applyFont="1" applyAlignment="1" applyProtection="1">
      <alignment vertical="center"/>
      <protection locked="0"/>
    </xf>
    <xf numFmtId="0" fontId="100" fillId="0" borderId="0" xfId="0" applyFont="1" applyFill="1" applyBorder="1" applyAlignment="1"/>
    <xf numFmtId="0" fontId="95" fillId="0" borderId="17" xfId="0" applyNumberFormat="1" applyFont="1" applyFill="1" applyBorder="1" applyAlignment="1">
      <alignment horizontal="center" vertical="center" shrinkToFit="1"/>
    </xf>
    <xf numFmtId="0" fontId="81" fillId="0" borderId="0" xfId="0" applyFont="1" applyFill="1" applyBorder="1" applyAlignment="1"/>
    <xf numFmtId="0" fontId="90" fillId="0" borderId="0" xfId="408" applyFont="1" applyBorder="1"/>
    <xf numFmtId="0" fontId="11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198" fontId="91" fillId="0" borderId="0" xfId="0" applyNumberFormat="1" applyFont="1" applyBorder="1" applyAlignment="1">
      <alignment vertical="center"/>
    </xf>
    <xf numFmtId="199" fontId="81" fillId="0" borderId="0" xfId="401" applyNumberFormat="1" applyFont="1" applyFill="1" applyBorder="1" applyAlignment="1">
      <alignment horizontal="right" vertical="center"/>
    </xf>
    <xf numFmtId="199" fontId="81" fillId="0" borderId="22" xfId="401" applyNumberFormat="1" applyFont="1" applyFill="1" applyBorder="1" applyAlignment="1">
      <alignment horizontal="right" vertical="center"/>
    </xf>
    <xf numFmtId="41" fontId="11" fillId="0" borderId="0" xfId="398" applyNumberFormat="1" applyFont="1" applyFill="1" applyBorder="1" applyAlignment="1" applyProtection="1">
      <alignment horizontal="center" vertical="center"/>
    </xf>
    <xf numFmtId="0" fontId="11" fillId="0" borderId="16" xfId="398" applyNumberFormat="1" applyFont="1" applyFill="1" applyBorder="1" applyAlignment="1" applyProtection="1">
      <alignment horizontal="center" vertical="center"/>
      <protection locked="0"/>
    </xf>
    <xf numFmtId="198" fontId="92" fillId="0" borderId="23" xfId="0" applyNumberFormat="1" applyFont="1" applyBorder="1" applyAlignment="1">
      <alignment vertical="center"/>
    </xf>
    <xf numFmtId="41" fontId="11" fillId="0" borderId="21" xfId="0" applyNumberFormat="1" applyFont="1" applyFill="1" applyBorder="1" applyAlignment="1">
      <alignment vertical="center" wrapText="1"/>
    </xf>
    <xf numFmtId="41" fontId="11" fillId="0" borderId="0" xfId="0" applyNumberFormat="1" applyFont="1" applyFill="1" applyBorder="1" applyAlignment="1">
      <alignment vertical="center" wrapText="1"/>
    </xf>
    <xf numFmtId="41" fontId="11" fillId="0" borderId="22" xfId="0" applyNumberFormat="1" applyFont="1" applyFill="1" applyBorder="1" applyAlignment="1">
      <alignment vertical="center" wrapText="1"/>
    </xf>
    <xf numFmtId="9" fontId="11" fillId="0" borderId="0" xfId="404" applyNumberFormat="1" applyFont="1" applyFill="1" applyBorder="1" applyAlignment="1" applyProtection="1">
      <alignment vertical="center" shrinkToFit="1"/>
      <protection locked="0"/>
    </xf>
    <xf numFmtId="3" fontId="11" fillId="0" borderId="16" xfId="0" applyNumberFormat="1" applyFont="1" applyFill="1" applyBorder="1" applyAlignment="1">
      <alignment horizontal="right" vertical="center"/>
    </xf>
    <xf numFmtId="200" fontId="11" fillId="0" borderId="19" xfId="397" applyNumberFormat="1" applyFont="1" applyFill="1" applyBorder="1" applyAlignment="1">
      <alignment horizontal="center" vertical="center" wrapText="1"/>
    </xf>
    <xf numFmtId="41" fontId="11" fillId="0" borderId="19" xfId="397" applyFont="1" applyFill="1" applyBorder="1" applyAlignment="1">
      <alignment vertical="center"/>
    </xf>
    <xf numFmtId="41" fontId="11" fillId="0" borderId="19" xfId="397" applyFont="1" applyFill="1" applyBorder="1">
      <alignment vertical="center"/>
    </xf>
    <xf numFmtId="200" fontId="93" fillId="0" borderId="17" xfId="397" applyNumberFormat="1" applyFont="1" applyFill="1" applyBorder="1" applyAlignment="1">
      <alignment horizontal="center" vertical="center" wrapText="1"/>
    </xf>
    <xf numFmtId="41" fontId="93" fillId="0" borderId="17" xfId="397" applyFont="1" applyFill="1" applyBorder="1" applyAlignment="1">
      <alignment vertical="center"/>
    </xf>
    <xf numFmtId="41" fontId="93" fillId="0" borderId="17" xfId="397" applyFont="1" applyFill="1" applyBorder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3" fontId="11" fillId="0" borderId="0" xfId="0" applyNumberFormat="1" applyFont="1" applyFill="1" applyBorder="1" applyAlignment="1">
      <alignment vertical="center"/>
    </xf>
    <xf numFmtId="0" fontId="11" fillId="0" borderId="28" xfId="369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81" fillId="0" borderId="17" xfId="0" applyNumberFormat="1" applyFont="1" applyFill="1" applyBorder="1" applyAlignment="1">
      <alignment horizontal="center" vertical="center" shrinkToFit="1"/>
    </xf>
    <xf numFmtId="196" fontId="81" fillId="0" borderId="24" xfId="173" applyNumberFormat="1" applyFont="1" applyFill="1" applyBorder="1" applyAlignment="1">
      <alignment horizontal="right" vertical="center" shrinkToFit="1"/>
    </xf>
    <xf numFmtId="196" fontId="81" fillId="0" borderId="18" xfId="173" applyNumberFormat="1" applyFont="1" applyFill="1" applyBorder="1" applyAlignment="1">
      <alignment horizontal="right" vertical="center" shrinkToFit="1"/>
    </xf>
    <xf numFmtId="41" fontId="93" fillId="0" borderId="24" xfId="459" applyFont="1" applyFill="1" applyBorder="1" applyAlignment="1">
      <alignment vertical="center"/>
    </xf>
    <xf numFmtId="41" fontId="93" fillId="0" borderId="18" xfId="459" applyFont="1" applyFill="1" applyBorder="1" applyAlignment="1">
      <alignment vertical="center"/>
    </xf>
    <xf numFmtId="41" fontId="93" fillId="0" borderId="24" xfId="459" applyFont="1" applyFill="1" applyBorder="1" applyAlignment="1">
      <alignment vertical="center" wrapText="1"/>
    </xf>
    <xf numFmtId="41" fontId="93" fillId="0" borderId="24" xfId="0" applyNumberFormat="1" applyFont="1" applyFill="1" applyBorder="1" applyAlignment="1">
      <alignment vertical="center"/>
    </xf>
    <xf numFmtId="41" fontId="93" fillId="0" borderId="23" xfId="0" applyNumberFormat="1" applyFont="1" applyFill="1" applyBorder="1" applyAlignment="1">
      <alignment vertical="center"/>
    </xf>
    <xf numFmtId="0" fontId="102" fillId="0" borderId="24" xfId="0" applyFont="1" applyBorder="1" applyAlignment="1"/>
    <xf numFmtId="0" fontId="93" fillId="0" borderId="23" xfId="0" applyFont="1" applyFill="1" applyBorder="1" applyAlignment="1">
      <alignment vertical="center"/>
    </xf>
    <xf numFmtId="0" fontId="93" fillId="0" borderId="24" xfId="0" applyFont="1" applyFill="1" applyBorder="1" applyAlignment="1">
      <alignment vertical="center"/>
    </xf>
    <xf numFmtId="0" fontId="93" fillId="0" borderId="18" xfId="0" applyFont="1" applyFill="1" applyBorder="1" applyAlignment="1">
      <alignment vertical="center"/>
    </xf>
    <xf numFmtId="41" fontId="93" fillId="0" borderId="23" xfId="561" applyFont="1" applyFill="1" applyBorder="1" applyAlignment="1" applyProtection="1">
      <alignment vertical="center" shrinkToFit="1"/>
      <protection locked="0"/>
    </xf>
    <xf numFmtId="9" fontId="93" fillId="0" borderId="24" xfId="404" applyNumberFormat="1" applyFont="1" applyFill="1" applyBorder="1" applyAlignment="1" applyProtection="1">
      <alignment vertical="center" shrinkToFit="1"/>
      <protection locked="0"/>
    </xf>
    <xf numFmtId="41" fontId="93" fillId="0" borderId="24" xfId="561" applyFont="1" applyFill="1" applyBorder="1" applyAlignment="1" applyProtection="1">
      <alignment vertical="center" shrinkToFit="1"/>
      <protection locked="0"/>
    </xf>
    <xf numFmtId="41" fontId="93" fillId="0" borderId="18" xfId="561" applyFont="1" applyFill="1" applyBorder="1" applyAlignment="1" applyProtection="1">
      <alignment vertical="center" shrinkToFit="1"/>
      <protection locked="0"/>
    </xf>
    <xf numFmtId="41" fontId="93" fillId="0" borderId="17" xfId="561" applyFont="1" applyFill="1" applyBorder="1" applyAlignment="1" applyProtection="1">
      <alignment vertical="center" shrinkToFit="1"/>
      <protection locked="0"/>
    </xf>
    <xf numFmtId="9" fontId="93" fillId="0" borderId="24" xfId="404" applyFont="1" applyFill="1" applyBorder="1" applyAlignment="1" applyProtection="1">
      <alignment vertical="center" shrinkToFit="1"/>
      <protection locked="0"/>
    </xf>
    <xf numFmtId="0" fontId="93" fillId="0" borderId="17" xfId="0" applyFont="1" applyFill="1" applyBorder="1" applyAlignment="1">
      <alignment horizontal="center" vertical="center"/>
    </xf>
    <xf numFmtId="3" fontId="93" fillId="0" borderId="17" xfId="0" applyNumberFormat="1" applyFont="1" applyFill="1" applyBorder="1" applyAlignment="1">
      <alignment horizontal="right" vertical="center"/>
    </xf>
    <xf numFmtId="0" fontId="85" fillId="0" borderId="24" xfId="0" applyFont="1" applyFill="1" applyBorder="1" applyAlignment="1">
      <alignment horizontal="left" vertical="center"/>
    </xf>
    <xf numFmtId="41" fontId="121" fillId="0" borderId="23" xfId="570" applyNumberFormat="1" applyFont="1" applyFill="1" applyBorder="1" applyAlignment="1" applyProtection="1">
      <alignment vertical="center"/>
      <protection locked="0"/>
    </xf>
    <xf numFmtId="41" fontId="121" fillId="0" borderId="24" xfId="570" applyNumberFormat="1" applyFont="1" applyFill="1" applyBorder="1" applyAlignment="1" applyProtection="1">
      <alignment vertical="center"/>
    </xf>
    <xf numFmtId="41" fontId="121" fillId="0" borderId="24" xfId="570" applyNumberFormat="1" applyFont="1" applyFill="1" applyBorder="1" applyAlignment="1" applyProtection="1">
      <alignment vertical="center"/>
      <protection locked="0"/>
    </xf>
    <xf numFmtId="41" fontId="121" fillId="0" borderId="23" xfId="397" applyNumberFormat="1" applyFont="1" applyBorder="1" applyAlignment="1">
      <alignment vertical="center" wrapText="1"/>
    </xf>
    <xf numFmtId="41" fontId="121" fillId="0" borderId="24" xfId="397" applyNumberFormat="1" applyFont="1" applyFill="1" applyBorder="1" applyAlignment="1">
      <alignment vertical="center"/>
    </xf>
    <xf numFmtId="41" fontId="108" fillId="0" borderId="0" xfId="398" applyNumberFormat="1" applyFont="1" applyBorder="1" applyAlignment="1" applyProtection="1">
      <alignment horizontal="right" vertical="center"/>
      <protection locked="0"/>
    </xf>
    <xf numFmtId="41" fontId="108" fillId="0" borderId="0" xfId="400" applyNumberFormat="1" applyFont="1" applyBorder="1" applyAlignment="1" applyProtection="1">
      <alignment horizontal="right" vertical="center"/>
      <protection locked="0"/>
    </xf>
    <xf numFmtId="41" fontId="108" fillId="0" borderId="22" xfId="400" applyNumberFormat="1" applyFont="1" applyBorder="1" applyAlignment="1" applyProtection="1">
      <alignment horizontal="right" vertical="center"/>
      <protection locked="0"/>
    </xf>
    <xf numFmtId="41" fontId="108" fillId="0" borderId="24" xfId="398" applyNumberFormat="1" applyFont="1" applyBorder="1" applyAlignment="1" applyProtection="1">
      <alignment horizontal="right" vertical="center"/>
      <protection locked="0"/>
    </xf>
    <xf numFmtId="41" fontId="108" fillId="0" borderId="24" xfId="400" applyNumberFormat="1" applyFont="1" applyBorder="1" applyAlignment="1" applyProtection="1">
      <alignment horizontal="right" vertical="center"/>
      <protection locked="0"/>
    </xf>
    <xf numFmtId="41" fontId="108" fillId="0" borderId="18" xfId="400" applyNumberFormat="1" applyFont="1" applyBorder="1" applyAlignment="1" applyProtection="1">
      <alignment horizontal="right" vertical="center"/>
      <protection locked="0"/>
    </xf>
    <xf numFmtId="0" fontId="85" fillId="0" borderId="18" xfId="0" applyFont="1" applyFill="1" applyBorder="1" applyAlignment="1">
      <alignment horizontal="right" vertical="center"/>
    </xf>
    <xf numFmtId="0" fontId="11" fillId="0" borderId="55" xfId="276" applyFont="1" applyFill="1" applyBorder="1" applyAlignment="1">
      <alignment horizontal="center" vertical="center" wrapText="1"/>
    </xf>
    <xf numFmtId="0" fontId="11" fillId="0" borderId="56" xfId="276" applyFont="1" applyFill="1" applyBorder="1" applyAlignment="1">
      <alignment horizontal="center" vertical="center" wrapText="1"/>
    </xf>
    <xf numFmtId="198" fontId="91" fillId="0" borderId="22" xfId="0" applyNumberFormat="1" applyFont="1" applyBorder="1" applyAlignment="1">
      <alignment vertical="center"/>
    </xf>
    <xf numFmtId="198" fontId="92" fillId="0" borderId="18" xfId="0" applyNumberFormat="1" applyFont="1" applyBorder="1" applyAlignment="1">
      <alignment vertical="center"/>
    </xf>
    <xf numFmtId="0" fontId="85" fillId="0" borderId="23" xfId="0" applyFont="1" applyFill="1" applyBorder="1" applyAlignment="1">
      <alignment horizontal="left" vertical="center"/>
    </xf>
    <xf numFmtId="41" fontId="122" fillId="0" borderId="0" xfId="0" applyNumberFormat="1" applyFont="1" applyFill="1" applyBorder="1" applyAlignment="1">
      <alignment horizontal="right" vertical="center"/>
    </xf>
    <xf numFmtId="41" fontId="11" fillId="0" borderId="24" xfId="0" applyNumberFormat="1" applyFont="1" applyFill="1" applyBorder="1" applyAlignment="1">
      <alignment horizontal="right" vertical="center"/>
    </xf>
    <xf numFmtId="41" fontId="122" fillId="0" borderId="24" xfId="0" applyNumberFormat="1" applyFont="1" applyFill="1" applyBorder="1" applyAlignment="1">
      <alignment horizontal="right" vertical="center"/>
    </xf>
    <xf numFmtId="41" fontId="91" fillId="0" borderId="0" xfId="0" applyNumberFormat="1" applyFont="1" applyFill="1" applyBorder="1" applyAlignment="1">
      <alignment horizontal="right" vertical="center"/>
    </xf>
    <xf numFmtId="41" fontId="11" fillId="0" borderId="60" xfId="0" applyNumberFormat="1" applyFont="1" applyFill="1" applyBorder="1" applyAlignment="1">
      <alignment horizontal="right" vertical="center"/>
    </xf>
    <xf numFmtId="41" fontId="122" fillId="0" borderId="60" xfId="0" applyNumberFormat="1" applyFont="1" applyFill="1" applyBorder="1" applyAlignment="1">
      <alignment horizontal="right" vertical="center"/>
    </xf>
    <xf numFmtId="41" fontId="11" fillId="0" borderId="26" xfId="397" applyFont="1" applyFill="1" applyBorder="1" applyAlignment="1">
      <alignment horizontal="center" vertical="center"/>
    </xf>
    <xf numFmtId="41" fontId="11" fillId="0" borderId="20" xfId="397" applyFont="1" applyFill="1" applyBorder="1" applyAlignment="1">
      <alignment horizontal="center" vertical="center"/>
    </xf>
    <xf numFmtId="41" fontId="91" fillId="0" borderId="0" xfId="412" applyNumberFormat="1" applyFont="1" applyFill="1" applyBorder="1" applyAlignment="1">
      <alignment vertical="center" shrinkToFit="1"/>
    </xf>
    <xf numFmtId="41" fontId="91" fillId="0" borderId="0" xfId="412" applyNumberFormat="1" applyFont="1" applyFill="1" applyBorder="1" applyAlignment="1" applyProtection="1">
      <alignment vertical="center" shrinkToFit="1"/>
      <protection locked="0"/>
    </xf>
    <xf numFmtId="41" fontId="91" fillId="0" borderId="22" xfId="412" applyNumberFormat="1" applyFont="1" applyFill="1" applyBorder="1" applyAlignment="1" applyProtection="1">
      <alignment vertical="center" shrinkToFit="1"/>
      <protection locked="0"/>
    </xf>
    <xf numFmtId="41" fontId="91" fillId="0" borderId="0" xfId="397" applyNumberFormat="1" applyFont="1" applyFill="1" applyBorder="1" applyAlignment="1">
      <alignment vertical="center" shrinkToFit="1"/>
    </xf>
    <xf numFmtId="41" fontId="91" fillId="0" borderId="0" xfId="397" applyNumberFormat="1" applyFont="1" applyFill="1" applyBorder="1" applyAlignment="1" applyProtection="1">
      <alignment vertical="center" shrinkToFit="1"/>
      <protection locked="0"/>
    </xf>
    <xf numFmtId="41" fontId="91" fillId="0" borderId="22" xfId="397" applyNumberFormat="1" applyFont="1" applyFill="1" applyBorder="1" applyAlignment="1" applyProtection="1">
      <alignment vertical="center" shrinkToFit="1"/>
      <protection locked="0"/>
    </xf>
    <xf numFmtId="41" fontId="91" fillId="0" borderId="23" xfId="397" applyNumberFormat="1" applyFont="1" applyFill="1" applyBorder="1" applyAlignment="1">
      <alignment vertical="center" shrinkToFit="1"/>
    </xf>
    <xf numFmtId="41" fontId="91" fillId="0" borderId="24" xfId="397" applyNumberFormat="1" applyFont="1" applyFill="1" applyBorder="1" applyAlignment="1">
      <alignment vertical="center" shrinkToFit="1"/>
    </xf>
    <xf numFmtId="41" fontId="91" fillId="0" borderId="24" xfId="397" applyNumberFormat="1" applyFont="1" applyFill="1" applyBorder="1" applyAlignment="1" applyProtection="1">
      <alignment vertical="center" shrinkToFit="1"/>
      <protection locked="0"/>
    </xf>
    <xf numFmtId="41" fontId="92" fillId="0" borderId="23" xfId="0" applyNumberFormat="1" applyFont="1" applyBorder="1" applyAlignment="1">
      <alignment horizontal="right" vertical="center"/>
    </xf>
    <xf numFmtId="41" fontId="92" fillId="0" borderId="24" xfId="0" applyNumberFormat="1" applyFont="1" applyBorder="1" applyAlignment="1">
      <alignment horizontal="right" vertical="center"/>
    </xf>
    <xf numFmtId="196" fontId="91" fillId="0" borderId="0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41" fontId="93" fillId="0" borderId="23" xfId="436" applyNumberFormat="1" applyFont="1" applyFill="1" applyBorder="1" applyAlignment="1">
      <alignment vertical="center"/>
    </xf>
    <xf numFmtId="41" fontId="93" fillId="0" borderId="24" xfId="436" applyNumberFormat="1" applyFont="1" applyFill="1" applyBorder="1" applyAlignment="1">
      <alignment vertical="center"/>
    </xf>
    <xf numFmtId="41" fontId="11" fillId="0" borderId="24" xfId="397" applyNumberFormat="1" applyFont="1" applyFill="1" applyBorder="1" applyAlignment="1">
      <alignment vertical="center"/>
    </xf>
    <xf numFmtId="41" fontId="93" fillId="0" borderId="18" xfId="436" applyNumberFormat="1" applyFont="1" applyFill="1" applyBorder="1" applyAlignment="1">
      <alignment vertical="center"/>
    </xf>
    <xf numFmtId="41" fontId="11" fillId="0" borderId="0" xfId="436" applyNumberFormat="1" applyFont="1" applyFill="1" applyBorder="1" applyAlignment="1">
      <alignment vertical="center"/>
    </xf>
    <xf numFmtId="41" fontId="11" fillId="0" borderId="0" xfId="436" applyNumberFormat="1" applyFont="1" applyBorder="1" applyAlignment="1">
      <alignment vertical="center"/>
    </xf>
    <xf numFmtId="41" fontId="11" fillId="0" borderId="22" xfId="436" applyNumberFormat="1" applyFont="1" applyBorder="1" applyAlignment="1">
      <alignment vertical="center"/>
    </xf>
    <xf numFmtId="41" fontId="11" fillId="0" borderId="24" xfId="436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right" vertical="center"/>
    </xf>
    <xf numFmtId="43" fontId="93" fillId="0" borderId="24" xfId="0" applyNumberFormat="1" applyFont="1" applyFill="1" applyBorder="1" applyAlignment="1">
      <alignment horizontal="right" vertical="center"/>
    </xf>
    <xf numFmtId="41" fontId="93" fillId="0" borderId="24" xfId="0" applyNumberFormat="1" applyFont="1" applyFill="1" applyBorder="1" applyAlignment="1">
      <alignment horizontal="right" vertical="center"/>
    </xf>
    <xf numFmtId="206" fontId="11" fillId="0" borderId="0" xfId="0" applyNumberFormat="1" applyFont="1" applyFill="1" applyBorder="1" applyAlignment="1">
      <alignment vertical="center"/>
    </xf>
    <xf numFmtId="206" fontId="11" fillId="0" borderId="0" xfId="397" applyNumberFormat="1" applyFont="1" applyFill="1" applyBorder="1" applyAlignment="1">
      <alignment vertical="center"/>
    </xf>
    <xf numFmtId="206" fontId="11" fillId="0" borderId="0" xfId="0" applyNumberFormat="1" applyFont="1" applyFill="1" applyBorder="1" applyAlignment="1">
      <alignment horizontal="right" vertical="center"/>
    </xf>
    <xf numFmtId="206" fontId="93" fillId="0" borderId="24" xfId="0" applyNumberFormat="1" applyFont="1" applyFill="1" applyBorder="1" applyAlignment="1">
      <alignment horizontal="right" vertical="center"/>
    </xf>
    <xf numFmtId="206" fontId="110" fillId="0" borderId="0" xfId="0" applyNumberFormat="1" applyFont="1" applyAlignment="1">
      <alignment vertical="center"/>
    </xf>
    <xf numFmtId="206" fontId="91" fillId="0" borderId="22" xfId="0" applyNumberFormat="1" applyFont="1" applyFill="1" applyBorder="1" applyAlignment="1">
      <alignment vertical="center"/>
    </xf>
    <xf numFmtId="206" fontId="11" fillId="0" borderId="22" xfId="397" applyNumberFormat="1" applyFont="1" applyFill="1" applyBorder="1" applyAlignment="1">
      <alignment vertical="center"/>
    </xf>
    <xf numFmtId="206" fontId="93" fillId="0" borderId="18" xfId="0" applyNumberFormat="1" applyFont="1" applyFill="1" applyBorder="1" applyAlignment="1">
      <alignment horizontal="right" vertical="center"/>
    </xf>
    <xf numFmtId="206" fontId="11" fillId="0" borderId="22" xfId="0" applyNumberFormat="1" applyFont="1" applyFill="1" applyBorder="1" applyAlignment="1">
      <alignment horizontal="right" vertical="center"/>
    </xf>
    <xf numFmtId="206" fontId="93" fillId="0" borderId="24" xfId="0" applyNumberFormat="1" applyFont="1" applyFill="1" applyBorder="1" applyAlignment="1">
      <alignment vertical="center"/>
    </xf>
    <xf numFmtId="41" fontId="11" fillId="0" borderId="0" xfId="399" applyNumberFormat="1" applyFont="1" applyFill="1" applyBorder="1" applyAlignment="1" applyProtection="1">
      <alignment horizontal="right" vertical="center"/>
    </xf>
    <xf numFmtId="41" fontId="11" fillId="0" borderId="22" xfId="399" applyNumberFormat="1" applyFont="1" applyFill="1" applyBorder="1" applyAlignment="1" applyProtection="1">
      <alignment horizontal="right" vertical="center"/>
    </xf>
    <xf numFmtId="41" fontId="121" fillId="0" borderId="24" xfId="399" applyNumberFormat="1" applyFont="1" applyFill="1" applyBorder="1" applyAlignment="1" applyProtection="1">
      <alignment horizontal="right" vertical="center"/>
    </xf>
    <xf numFmtId="41" fontId="121" fillId="0" borderId="18" xfId="399" applyNumberFormat="1" applyFont="1" applyFill="1" applyBorder="1" applyAlignment="1" applyProtection="1">
      <alignment horizontal="right" vertical="center"/>
    </xf>
    <xf numFmtId="41" fontId="2" fillId="0" borderId="0" xfId="407" applyNumberFormat="1"/>
    <xf numFmtId="41" fontId="85" fillId="0" borderId="26" xfId="399" applyNumberFormat="1" applyFont="1" applyFill="1" applyBorder="1" applyAlignment="1" applyProtection="1">
      <alignment vertical="center" shrinkToFit="1"/>
      <protection locked="0"/>
    </xf>
    <xf numFmtId="41" fontId="85" fillId="0" borderId="20" xfId="399" applyNumberFormat="1" applyFont="1" applyFill="1" applyBorder="1" applyAlignment="1" applyProtection="1">
      <alignment vertical="center" shrinkToFit="1"/>
      <protection locked="0"/>
    </xf>
    <xf numFmtId="41" fontId="85" fillId="0" borderId="0" xfId="399" applyNumberFormat="1" applyFont="1" applyFill="1" applyBorder="1" applyAlignment="1" applyProtection="1">
      <alignment vertical="center" shrinkToFit="1"/>
      <protection locked="0"/>
    </xf>
    <xf numFmtId="41" fontId="85" fillId="0" borderId="22" xfId="399" applyNumberFormat="1" applyFont="1" applyFill="1" applyBorder="1" applyAlignment="1" applyProtection="1">
      <alignment vertical="center" shrinkToFit="1"/>
      <protection locked="0"/>
    </xf>
    <xf numFmtId="41" fontId="85" fillId="0" borderId="0" xfId="399" applyNumberFormat="1" applyFont="1" applyFill="1" applyBorder="1" applyAlignment="1" applyProtection="1">
      <alignment horizontal="right" vertical="center" shrinkToFit="1"/>
      <protection locked="0"/>
    </xf>
    <xf numFmtId="41" fontId="123" fillId="0" borderId="0" xfId="399" applyNumberFormat="1" applyFont="1" applyFill="1" applyBorder="1" applyAlignment="1" applyProtection="1">
      <alignment vertical="center" shrinkToFit="1"/>
      <protection locked="0"/>
    </xf>
    <xf numFmtId="41" fontId="123" fillId="0" borderId="22" xfId="399" applyNumberFormat="1" applyFont="1" applyFill="1" applyBorder="1" applyAlignment="1" applyProtection="1">
      <alignment vertical="center" shrinkToFit="1"/>
      <protection locked="0"/>
    </xf>
    <xf numFmtId="41" fontId="124" fillId="0" borderId="0" xfId="399" applyNumberFormat="1" applyFont="1" applyFill="1" applyBorder="1" applyAlignment="1" applyProtection="1">
      <alignment vertical="center" shrinkToFit="1"/>
      <protection locked="0"/>
    </xf>
    <xf numFmtId="41" fontId="124" fillId="0" borderId="22" xfId="399" applyNumberFormat="1" applyFont="1" applyFill="1" applyBorder="1" applyAlignment="1" applyProtection="1">
      <alignment vertical="center" shrinkToFit="1"/>
      <protection locked="0"/>
    </xf>
    <xf numFmtId="41" fontId="125" fillId="0" borderId="0" xfId="399" applyNumberFormat="1" applyFont="1" applyFill="1" applyBorder="1" applyAlignment="1" applyProtection="1">
      <alignment vertical="center" shrinkToFit="1"/>
      <protection locked="0"/>
    </xf>
    <xf numFmtId="41" fontId="125" fillId="0" borderId="22" xfId="399" applyNumberFormat="1" applyFont="1" applyFill="1" applyBorder="1" applyAlignment="1" applyProtection="1">
      <alignment vertical="center" shrinkToFit="1"/>
      <protection locked="0"/>
    </xf>
    <xf numFmtId="41" fontId="125" fillId="0" borderId="24" xfId="710" applyNumberFormat="1" applyFont="1" applyFill="1" applyBorder="1" applyAlignment="1" applyProtection="1">
      <alignment horizontal="right" vertical="center" shrinkToFit="1"/>
      <protection locked="0"/>
    </xf>
    <xf numFmtId="0" fontId="85" fillId="0" borderId="19" xfId="0" applyNumberFormat="1" applyFont="1" applyFill="1" applyBorder="1" applyAlignment="1" applyProtection="1">
      <alignment horizontal="center" vertical="center" shrinkToFit="1"/>
      <protection locked="0"/>
    </xf>
    <xf numFmtId="0" fontId="85" fillId="0" borderId="16" xfId="0" applyNumberFormat="1" applyFont="1" applyFill="1" applyBorder="1" applyAlignment="1" applyProtection="1">
      <alignment horizontal="center" vertical="center" shrinkToFit="1"/>
      <protection locked="0"/>
    </xf>
    <xf numFmtId="0" fontId="85" fillId="0" borderId="16" xfId="0" applyNumberFormat="1" applyFont="1" applyFill="1" applyBorder="1" applyAlignment="1">
      <alignment horizontal="center" vertical="center"/>
    </xf>
    <xf numFmtId="0" fontId="126" fillId="0" borderId="17" xfId="0" applyNumberFormat="1" applyFont="1" applyFill="1" applyBorder="1" applyAlignment="1">
      <alignment horizontal="center" vertical="center"/>
    </xf>
    <xf numFmtId="206" fontId="85" fillId="0" borderId="26" xfId="399" applyNumberFormat="1" applyFont="1" applyFill="1" applyBorder="1" applyAlignment="1" applyProtection="1">
      <alignment vertical="center" shrinkToFit="1"/>
      <protection locked="0"/>
    </xf>
    <xf numFmtId="206" fontId="85" fillId="0" borderId="0" xfId="399" applyNumberFormat="1" applyFont="1" applyFill="1" applyBorder="1" applyAlignment="1" applyProtection="1">
      <alignment vertical="center" shrinkToFit="1"/>
      <protection locked="0"/>
    </xf>
    <xf numFmtId="206" fontId="123" fillId="0" borderId="0" xfId="399" applyNumberFormat="1" applyFont="1" applyFill="1" applyBorder="1" applyAlignment="1" applyProtection="1">
      <alignment vertical="center" shrinkToFit="1"/>
      <protection locked="0"/>
    </xf>
    <xf numFmtId="206" fontId="124" fillId="0" borderId="0" xfId="399" applyNumberFormat="1" applyFont="1" applyFill="1" applyBorder="1" applyAlignment="1" applyProtection="1">
      <alignment vertical="center" shrinkToFit="1"/>
      <protection locked="0"/>
    </xf>
    <xf numFmtId="206" fontId="85" fillId="0" borderId="0" xfId="0" applyNumberFormat="1" applyFont="1" applyFill="1" applyBorder="1" applyAlignment="1">
      <alignment vertical="center"/>
    </xf>
    <xf numFmtId="206" fontId="126" fillId="0" borderId="23" xfId="0" applyNumberFormat="1" applyFont="1" applyFill="1" applyBorder="1" applyAlignment="1">
      <alignment horizontal="right" vertical="center"/>
    </xf>
    <xf numFmtId="206" fontId="126" fillId="0" borderId="24" xfId="0" applyNumberFormat="1" applyFont="1" applyFill="1" applyBorder="1" applyAlignment="1">
      <alignment horizontal="right" vertical="center"/>
    </xf>
    <xf numFmtId="197" fontId="93" fillId="0" borderId="0" xfId="398" applyNumberFormat="1" applyFont="1" applyFill="1" applyBorder="1" applyAlignment="1" applyProtection="1">
      <alignment vertical="center"/>
      <protection locked="0"/>
    </xf>
    <xf numFmtId="41" fontId="11" fillId="0" borderId="0" xfId="0" applyNumberFormat="1" applyFont="1" applyAlignment="1"/>
    <xf numFmtId="10" fontId="121" fillId="0" borderId="18" xfId="570" applyNumberFormat="1" applyFont="1" applyFill="1" applyBorder="1" applyAlignment="1" applyProtection="1">
      <alignment vertical="center"/>
      <protection locked="0"/>
    </xf>
    <xf numFmtId="0" fontId="11" fillId="0" borderId="21" xfId="0" applyFont="1" applyFill="1" applyBorder="1" applyAlignment="1">
      <alignment horizontal="center" vertical="center" wrapText="1"/>
    </xf>
    <xf numFmtId="0" fontId="93" fillId="27" borderId="0" xfId="0" applyFont="1" applyFill="1">
      <alignment vertical="center"/>
    </xf>
    <xf numFmtId="0" fontId="11" fillId="0" borderId="69" xfId="0" applyNumberFormat="1" applyFont="1" applyFill="1" applyBorder="1" applyAlignment="1" applyProtection="1">
      <alignment horizontal="center" vertical="center"/>
      <protection locked="0"/>
    </xf>
    <xf numFmtId="41" fontId="11" fillId="0" borderId="70" xfId="397" applyFont="1" applyFill="1" applyBorder="1" applyAlignment="1" applyProtection="1">
      <alignment horizontal="right" vertical="center" shrinkToFit="1"/>
      <protection locked="0"/>
    </xf>
    <xf numFmtId="41" fontId="11" fillId="0" borderId="70" xfId="397" applyFont="1" applyFill="1" applyBorder="1" applyAlignment="1" applyProtection="1">
      <alignment horizontal="center" vertical="center" shrinkToFit="1"/>
      <protection locked="0"/>
    </xf>
    <xf numFmtId="41" fontId="11" fillId="0" borderId="71" xfId="397" applyFont="1" applyFill="1" applyBorder="1" applyAlignment="1" applyProtection="1">
      <alignment horizontal="right" vertical="center" shrinkToFit="1"/>
      <protection locked="0"/>
    </xf>
    <xf numFmtId="0" fontId="11" fillId="0" borderId="21" xfId="0" applyNumberFormat="1" applyFont="1" applyFill="1" applyBorder="1" applyAlignment="1" applyProtection="1">
      <alignment horizontal="center" vertical="center"/>
      <protection locked="0"/>
    </xf>
    <xf numFmtId="41" fontId="93" fillId="0" borderId="0" xfId="0" applyNumberFormat="1" applyFont="1" applyFill="1" applyBorder="1" applyAlignment="1">
      <alignment horizontal="right" vertical="center"/>
    </xf>
    <xf numFmtId="41" fontId="92" fillId="0" borderId="0" xfId="0" applyNumberFormat="1" applyFont="1" applyBorder="1" applyAlignment="1">
      <alignment horizontal="right" vertical="center"/>
    </xf>
    <xf numFmtId="41" fontId="127" fillId="0" borderId="0" xfId="0" applyNumberFormat="1" applyFont="1" applyFill="1" applyBorder="1" applyAlignment="1">
      <alignment horizontal="right" vertical="center"/>
    </xf>
    <xf numFmtId="41" fontId="93" fillId="0" borderId="23" xfId="0" applyNumberFormat="1" applyFont="1" applyFill="1" applyBorder="1" applyAlignment="1">
      <alignment horizontal="right" vertical="center"/>
    </xf>
    <xf numFmtId="41" fontId="127" fillId="0" borderId="24" xfId="0" applyNumberFormat="1" applyFont="1" applyFill="1" applyBorder="1" applyAlignment="1">
      <alignment horizontal="right" vertical="center"/>
    </xf>
    <xf numFmtId="196" fontId="11" fillId="0" borderId="0" xfId="0" applyNumberFormat="1" applyFont="1" applyBorder="1" applyAlignment="1" applyProtection="1">
      <alignment horizontal="left" vertical="center"/>
      <protection locked="0"/>
    </xf>
    <xf numFmtId="0" fontId="89" fillId="0" borderId="0" xfId="0" applyFont="1" applyFill="1" applyAlignment="1">
      <alignment horizontal="left" vertical="top"/>
    </xf>
    <xf numFmtId="0" fontId="84" fillId="0" borderId="0" xfId="0" applyFont="1" applyFill="1" applyBorder="1" applyAlignment="1">
      <alignment horizontal="left" vertical="top"/>
    </xf>
    <xf numFmtId="0" fontId="85" fillId="0" borderId="24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 wrapText="1"/>
    </xf>
    <xf numFmtId="0" fontId="84" fillId="0" borderId="0" xfId="0" applyFont="1" applyBorder="1" applyAlignment="1">
      <alignment horizontal="left" vertical="top"/>
    </xf>
    <xf numFmtId="0" fontId="85" fillId="0" borderId="24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84" fillId="0" borderId="0" xfId="276" applyFont="1" applyFill="1" applyBorder="1" applyAlignment="1">
      <alignment horizontal="left" vertical="top"/>
    </xf>
    <xf numFmtId="0" fontId="11" fillId="0" borderId="8" xfId="0" applyFont="1" applyFill="1" applyBorder="1" applyAlignment="1">
      <alignment horizontal="center" vertical="center"/>
    </xf>
    <xf numFmtId="196" fontId="85" fillId="0" borderId="0" xfId="399" applyNumberFormat="1" applyFont="1" applyAlignment="1" applyProtection="1">
      <alignment horizontal="right" vertical="center"/>
      <protection locked="0"/>
    </xf>
    <xf numFmtId="0" fontId="88" fillId="0" borderId="0" xfId="411" applyFont="1" applyBorder="1" applyAlignment="1" applyProtection="1">
      <alignment horizontal="right"/>
      <protection locked="0"/>
    </xf>
    <xf numFmtId="0" fontId="82" fillId="0" borderId="25" xfId="411" applyFont="1" applyBorder="1" applyAlignment="1" applyProtection="1">
      <alignment horizontal="right" vertical="center" shrinkToFit="1"/>
      <protection locked="0"/>
    </xf>
    <xf numFmtId="0" fontId="82" fillId="0" borderId="20" xfId="411" applyFont="1" applyBorder="1" applyAlignment="1" applyProtection="1">
      <alignment horizontal="right" vertical="center" shrinkToFit="1"/>
      <protection locked="0"/>
    </xf>
    <xf numFmtId="0" fontId="82" fillId="0" borderId="25" xfId="411" applyFont="1" applyBorder="1" applyAlignment="1" applyProtection="1">
      <alignment horizontal="center" vertical="center" shrinkToFit="1"/>
      <protection locked="0"/>
    </xf>
    <xf numFmtId="0" fontId="82" fillId="0" borderId="26" xfId="411" applyFont="1" applyBorder="1" applyAlignment="1" applyProtection="1">
      <alignment horizontal="center" vertical="center" shrinkToFit="1"/>
      <protection locked="0"/>
    </xf>
    <xf numFmtId="0" fontId="82" fillId="0" borderId="20" xfId="411" applyFont="1" applyBorder="1" applyAlignment="1" applyProtection="1">
      <alignment horizontal="center" vertical="center" shrinkToFit="1"/>
      <protection locked="0"/>
    </xf>
    <xf numFmtId="0" fontId="85" fillId="0" borderId="0" xfId="0" applyFont="1" applyFill="1" applyBorder="1" applyAlignment="1">
      <alignment horizontal="left" vertical="center"/>
    </xf>
    <xf numFmtId="0" fontId="82" fillId="0" borderId="21" xfId="411" applyFont="1" applyBorder="1" applyAlignment="1" applyProtection="1">
      <alignment horizontal="left" vertical="center" shrinkToFit="1"/>
      <protection locked="0"/>
    </xf>
    <xf numFmtId="0" fontId="82" fillId="0" borderId="22" xfId="411" applyFont="1" applyBorder="1" applyAlignment="1" applyProtection="1">
      <alignment horizontal="left" vertical="center" shrinkToFit="1"/>
      <protection locked="0"/>
    </xf>
    <xf numFmtId="196" fontId="82" fillId="0" borderId="8" xfId="411" applyNumberFormat="1" applyFont="1" applyBorder="1" applyAlignment="1" applyProtection="1">
      <alignment horizontal="center" vertical="center" shrinkToFit="1"/>
      <protection locked="0"/>
    </xf>
    <xf numFmtId="196" fontId="82" fillId="0" borderId="19" xfId="411" applyNumberFormat="1" applyFont="1" applyBorder="1" applyAlignment="1" applyProtection="1">
      <alignment horizontal="center" vertical="center" shrinkToFit="1"/>
      <protection locked="0"/>
    </xf>
    <xf numFmtId="0" fontId="82" fillId="0" borderId="21" xfId="411" applyFont="1" applyBorder="1" applyAlignment="1" applyProtection="1">
      <alignment horizontal="center" vertical="center" shrinkToFit="1"/>
      <protection locked="0"/>
    </xf>
    <xf numFmtId="0" fontId="82" fillId="0" borderId="22" xfId="411" applyFont="1" applyBorder="1" applyAlignment="1" applyProtection="1">
      <alignment horizontal="center" vertical="center" shrinkToFit="1"/>
      <protection locked="0"/>
    </xf>
    <xf numFmtId="0" fontId="82" fillId="0" borderId="17" xfId="411" applyFont="1" applyBorder="1" applyAlignment="1" applyProtection="1">
      <alignment horizontal="center" vertical="center" shrinkToFit="1"/>
      <protection locked="0"/>
    </xf>
    <xf numFmtId="196" fontId="82" fillId="0" borderId="16" xfId="411" applyNumberFormat="1" applyFont="1" applyBorder="1" applyAlignment="1" applyProtection="1">
      <alignment horizontal="center" vertical="center" shrinkToFit="1"/>
      <protection locked="0"/>
    </xf>
    <xf numFmtId="0" fontId="11" fillId="0" borderId="19" xfId="411" applyFont="1" applyFill="1" applyBorder="1" applyAlignment="1" applyProtection="1">
      <alignment horizontal="center" vertical="center" shrinkToFit="1"/>
    </xf>
    <xf numFmtId="0" fontId="11" fillId="0" borderId="17" xfId="411" applyFont="1" applyFill="1" applyBorder="1" applyAlignment="1" applyProtection="1">
      <alignment horizontal="center" vertical="center" shrinkToFit="1"/>
    </xf>
    <xf numFmtId="0" fontId="82" fillId="0" borderId="23" xfId="411" applyFont="1" applyBorder="1" applyAlignment="1" applyProtection="1">
      <alignment horizontal="left" vertical="center" shrinkToFit="1"/>
      <protection locked="0"/>
    </xf>
    <xf numFmtId="0" fontId="82" fillId="0" borderId="18" xfId="411" applyFont="1" applyBorder="1" applyAlignment="1" applyProtection="1">
      <alignment horizontal="left" vertical="center" shrinkToFit="1"/>
      <protection locked="0"/>
    </xf>
    <xf numFmtId="0" fontId="11" fillId="0" borderId="16" xfId="411" applyFont="1" applyFill="1" applyBorder="1" applyAlignment="1" applyProtection="1">
      <alignment horizontal="center" vertical="center" shrinkToFit="1"/>
    </xf>
    <xf numFmtId="200" fontId="93" fillId="0" borderId="21" xfId="397" applyNumberFormat="1" applyFont="1" applyFill="1" applyBorder="1" applyAlignment="1">
      <alignment horizontal="center" vertical="center" wrapText="1"/>
    </xf>
    <xf numFmtId="200" fontId="93" fillId="0" borderId="23" xfId="397" applyNumberFormat="1" applyFont="1" applyFill="1" applyBorder="1" applyAlignment="1">
      <alignment horizontal="center" vertical="center" wrapText="1"/>
    </xf>
    <xf numFmtId="176" fontId="11" fillId="0" borderId="25" xfId="270" applyFont="1" applyFill="1" applyBorder="1" applyAlignment="1">
      <alignment horizontal="center" vertical="center" wrapText="1"/>
    </xf>
    <xf numFmtId="176" fontId="11" fillId="0" borderId="20" xfId="270" applyFont="1" applyFill="1" applyBorder="1" applyAlignment="1">
      <alignment horizontal="center" vertical="center" wrapText="1"/>
    </xf>
    <xf numFmtId="176" fontId="11" fillId="0" borderId="21" xfId="27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200" fontId="11" fillId="0" borderId="25" xfId="397" applyNumberFormat="1" applyFont="1" applyFill="1" applyBorder="1" applyAlignment="1">
      <alignment horizontal="center" vertical="center" wrapText="1"/>
    </xf>
    <xf numFmtId="200" fontId="11" fillId="0" borderId="21" xfId="397" applyNumberFormat="1" applyFont="1" applyFill="1" applyBorder="1" applyAlignment="1">
      <alignment horizontal="center" vertical="center" wrapText="1"/>
    </xf>
    <xf numFmtId="176" fontId="11" fillId="0" borderId="28" xfId="270" applyFont="1" applyFill="1" applyBorder="1" applyAlignment="1">
      <alignment horizontal="center" vertical="center" wrapText="1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27" xfId="369" applyFont="1" applyFill="1" applyBorder="1" applyAlignment="1">
      <alignment horizontal="center" vertical="center" wrapText="1"/>
    </xf>
    <xf numFmtId="0" fontId="11" fillId="0" borderId="4" xfId="369" applyFont="1" applyFill="1" applyBorder="1" applyAlignment="1">
      <alignment horizontal="center" vertical="center" wrapText="1"/>
    </xf>
    <xf numFmtId="0" fontId="11" fillId="0" borderId="0" xfId="408" applyFont="1" applyBorder="1" applyAlignment="1" applyProtection="1">
      <alignment horizontal="left"/>
      <protection locked="0"/>
    </xf>
    <xf numFmtId="0" fontId="11" fillId="0" borderId="0" xfId="408" applyFont="1" applyBorder="1" applyAlignment="1" applyProtection="1">
      <alignment horizontal="left" vertical="center"/>
      <protection locked="0"/>
    </xf>
    <xf numFmtId="0" fontId="11" fillId="0" borderId="0" xfId="408" applyFont="1" applyBorder="1" applyAlignment="1" applyProtection="1">
      <alignment vertical="center"/>
      <protection locked="0"/>
    </xf>
    <xf numFmtId="0" fontId="81" fillId="0" borderId="0" xfId="408" applyFont="1" applyBorder="1" applyAlignment="1" applyProtection="1">
      <alignment vertical="center"/>
      <protection locked="0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0" fontId="84" fillId="0" borderId="0" xfId="408" applyFont="1" applyBorder="1" applyAlignment="1" applyProtection="1">
      <alignment horizontal="left" vertical="top"/>
      <protection locked="0"/>
    </xf>
    <xf numFmtId="0" fontId="95" fillId="0" borderId="0" xfId="408" applyFont="1" applyBorder="1" applyAlignment="1" applyProtection="1">
      <alignment horizontal="right"/>
      <protection locked="0"/>
    </xf>
    <xf numFmtId="0" fontId="104" fillId="0" borderId="0" xfId="408" applyFont="1" applyBorder="1" applyAlignment="1" applyProtection="1">
      <alignment horizontal="right"/>
      <protection locked="0"/>
    </xf>
    <xf numFmtId="196" fontId="11" fillId="0" borderId="8" xfId="408" applyNumberFormat="1" applyFont="1" applyBorder="1" applyAlignment="1" applyProtection="1">
      <alignment horizontal="center" vertical="center"/>
      <protection locked="0"/>
    </xf>
    <xf numFmtId="196" fontId="11" fillId="0" borderId="25" xfId="408" applyNumberFormat="1" applyFont="1" applyBorder="1" applyAlignment="1" applyProtection="1">
      <alignment horizontal="center" vertical="center"/>
      <protection locked="0"/>
    </xf>
    <xf numFmtId="196" fontId="11" fillId="0" borderId="26" xfId="408" applyNumberFormat="1" applyFont="1" applyBorder="1" applyAlignment="1" applyProtection="1">
      <alignment horizontal="center" vertical="center"/>
      <protection locked="0"/>
    </xf>
    <xf numFmtId="196" fontId="11" fillId="0" borderId="20" xfId="408" applyNumberFormat="1" applyFont="1" applyBorder="1" applyAlignment="1" applyProtection="1">
      <alignment horizontal="center" vertical="center"/>
      <protection locked="0"/>
    </xf>
    <xf numFmtId="196" fontId="11" fillId="0" borderId="23" xfId="408" applyNumberFormat="1" applyFont="1" applyBorder="1" applyAlignment="1" applyProtection="1">
      <alignment horizontal="center" vertical="center"/>
      <protection locked="0"/>
    </xf>
    <xf numFmtId="196" fontId="11" fillId="0" borderId="24" xfId="408" applyNumberFormat="1" applyFont="1" applyBorder="1" applyAlignment="1" applyProtection="1">
      <alignment horizontal="center" vertical="center"/>
      <protection locked="0"/>
    </xf>
    <xf numFmtId="196" fontId="11" fillId="0" borderId="18" xfId="408" applyNumberFormat="1" applyFont="1" applyBorder="1" applyAlignment="1" applyProtection="1">
      <alignment horizontal="center" vertical="center"/>
      <protection locked="0"/>
    </xf>
    <xf numFmtId="0" fontId="85" fillId="0" borderId="23" xfId="0" applyFont="1" applyFill="1" applyBorder="1" applyAlignment="1">
      <alignment horizontal="left" vertical="center"/>
    </xf>
    <xf numFmtId="0" fontId="84" fillId="0" borderId="57" xfId="0" applyFont="1" applyFill="1" applyBorder="1" applyAlignment="1">
      <alignment horizontal="left" vertical="top"/>
    </xf>
    <xf numFmtId="0" fontId="84" fillId="0" borderId="54" xfId="0" applyFont="1" applyFill="1" applyBorder="1" applyAlignment="1">
      <alignment horizontal="left" vertical="top"/>
    </xf>
    <xf numFmtId="0" fontId="84" fillId="0" borderId="59" xfId="0" applyFont="1" applyFill="1" applyBorder="1" applyAlignment="1">
      <alignment horizontal="left" vertical="top"/>
    </xf>
    <xf numFmtId="0" fontId="11" fillId="0" borderId="58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6" fontId="11" fillId="0" borderId="8" xfId="270" applyFont="1" applyFill="1" applyBorder="1" applyAlignment="1">
      <alignment horizontal="center" vertical="center" wrapText="1"/>
    </xf>
    <xf numFmtId="0" fontId="11" fillId="0" borderId="8" xfId="0" applyFont="1" applyFill="1" applyBorder="1">
      <alignment vertical="center"/>
    </xf>
    <xf numFmtId="0" fontId="11" fillId="0" borderId="28" xfId="0" applyFont="1" applyFill="1" applyBorder="1">
      <alignment vertical="center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196" fontId="11" fillId="0" borderId="19" xfId="403" applyNumberFormat="1" applyFont="1" applyFill="1" applyBorder="1" applyAlignment="1" applyProtection="1">
      <alignment horizontal="center" vertical="center"/>
      <protection locked="0"/>
    </xf>
    <xf numFmtId="196" fontId="11" fillId="0" borderId="16" xfId="403" applyNumberFormat="1" applyFont="1" applyFill="1" applyBorder="1" applyAlignment="1" applyProtection="1">
      <alignment horizontal="center" vertical="center"/>
      <protection locked="0"/>
    </xf>
    <xf numFmtId="196" fontId="11" fillId="0" borderId="17" xfId="403" applyNumberFormat="1" applyFont="1" applyFill="1" applyBorder="1" applyAlignment="1" applyProtection="1">
      <alignment horizontal="center" vertical="center"/>
      <protection locked="0"/>
    </xf>
    <xf numFmtId="196" fontId="11" fillId="0" borderId="25" xfId="403" applyNumberFormat="1" applyFont="1" applyBorder="1" applyAlignment="1" applyProtection="1">
      <alignment horizontal="center" vertical="center" shrinkToFit="1"/>
      <protection locked="0"/>
    </xf>
    <xf numFmtId="196" fontId="11" fillId="0" borderId="20" xfId="403" applyNumberFormat="1" applyFont="1" applyBorder="1" applyAlignment="1" applyProtection="1">
      <alignment horizontal="center" vertical="center" shrinkToFit="1"/>
      <protection locked="0"/>
    </xf>
    <xf numFmtId="196" fontId="11" fillId="0" borderId="21" xfId="403" applyNumberFormat="1" applyFont="1" applyBorder="1" applyAlignment="1" applyProtection="1">
      <alignment horizontal="center" vertical="center" shrinkToFit="1"/>
      <protection locked="0"/>
    </xf>
    <xf numFmtId="196" fontId="11" fillId="0" borderId="22" xfId="403" applyNumberFormat="1" applyFont="1" applyBorder="1" applyAlignment="1" applyProtection="1">
      <alignment horizontal="center" vertical="center" shrinkToFit="1"/>
      <protection locked="0"/>
    </xf>
    <xf numFmtId="196" fontId="11" fillId="0" borderId="23" xfId="403" applyNumberFormat="1" applyFont="1" applyBorder="1" applyAlignment="1" applyProtection="1">
      <alignment horizontal="center" vertical="center" shrinkToFit="1"/>
      <protection locked="0"/>
    </xf>
    <xf numFmtId="196" fontId="11" fillId="0" borderId="18" xfId="403" applyNumberFormat="1" applyFont="1" applyBorder="1" applyAlignment="1" applyProtection="1">
      <alignment horizontal="center" vertical="center" shrinkToFit="1"/>
      <protection locked="0"/>
    </xf>
    <xf numFmtId="196" fontId="11" fillId="0" borderId="19" xfId="403" applyNumberFormat="1" applyFont="1" applyBorder="1" applyAlignment="1" applyProtection="1">
      <alignment horizontal="center" vertical="center" shrinkToFit="1"/>
      <protection locked="0"/>
    </xf>
    <xf numFmtId="0" fontId="84" fillId="0" borderId="0" xfId="403" applyFont="1" applyBorder="1" applyAlignment="1" applyProtection="1">
      <alignment horizontal="left" vertical="center"/>
      <protection locked="0"/>
    </xf>
    <xf numFmtId="0" fontId="84" fillId="0" borderId="0" xfId="403" applyFont="1" applyBorder="1" applyAlignment="1" applyProtection="1">
      <alignment horizontal="left" vertical="center" shrinkToFit="1"/>
      <protection locked="0"/>
    </xf>
    <xf numFmtId="0" fontId="11" fillId="0" borderId="0" xfId="403" applyFont="1" applyBorder="1" applyAlignment="1" applyProtection="1">
      <alignment horizontal="center" vertical="center" shrinkToFit="1"/>
      <protection locked="0"/>
    </xf>
    <xf numFmtId="0" fontId="11" fillId="0" borderId="0" xfId="403" applyFont="1" applyBorder="1" applyAlignment="1" applyProtection="1">
      <alignment vertical="center" shrinkToFit="1"/>
      <protection locked="0"/>
    </xf>
    <xf numFmtId="196" fontId="11" fillId="0" borderId="8" xfId="403" applyNumberFormat="1" applyFont="1" applyBorder="1" applyAlignment="1" applyProtection="1">
      <alignment horizontal="center" vertical="center" shrinkToFit="1"/>
      <protection locked="0"/>
    </xf>
    <xf numFmtId="196" fontId="11" fillId="23" borderId="8" xfId="403" applyNumberFormat="1" applyFont="1" applyFill="1" applyBorder="1" applyAlignment="1" applyProtection="1">
      <alignment horizontal="center" vertical="center" shrinkToFit="1"/>
      <protection locked="0"/>
    </xf>
    <xf numFmtId="196" fontId="91" fillId="23" borderId="8" xfId="403" applyNumberFormat="1" applyFont="1" applyFill="1" applyBorder="1" applyAlignment="1" applyProtection="1">
      <alignment horizontal="center" vertical="center"/>
      <protection locked="0"/>
    </xf>
    <xf numFmtId="0" fontId="91" fillId="0" borderId="8" xfId="403" applyFont="1" applyBorder="1" applyAlignment="1">
      <alignment horizontal="center" vertical="center"/>
    </xf>
    <xf numFmtId="196" fontId="11" fillId="23" borderId="8" xfId="403" applyNumberFormat="1" applyFont="1" applyFill="1" applyBorder="1" applyAlignment="1" applyProtection="1">
      <alignment horizontal="center" vertical="center" wrapText="1" shrinkToFit="1"/>
      <protection locked="0"/>
    </xf>
    <xf numFmtId="196" fontId="11" fillId="0" borderId="17" xfId="403" applyNumberFormat="1" applyFont="1" applyBorder="1" applyAlignment="1" applyProtection="1">
      <alignment horizontal="center" vertical="center" shrinkToFit="1"/>
      <protection locked="0"/>
    </xf>
    <xf numFmtId="0" fontId="91" fillId="27" borderId="0" xfId="403" applyFont="1" applyFill="1" applyBorder="1" applyAlignment="1" applyProtection="1">
      <alignment horizontal="left" vertical="center" shrinkToFit="1"/>
      <protection locked="0"/>
    </xf>
    <xf numFmtId="196" fontId="91" fillId="23" borderId="8" xfId="403" applyNumberFormat="1" applyFont="1" applyFill="1" applyBorder="1" applyAlignment="1" applyProtection="1">
      <alignment horizontal="center" vertical="center" wrapText="1"/>
      <protection locked="0"/>
    </xf>
    <xf numFmtId="0" fontId="91" fillId="0" borderId="8" xfId="403" applyFont="1" applyBorder="1" applyAlignment="1">
      <alignment horizontal="center" vertical="center" wrapText="1"/>
    </xf>
    <xf numFmtId="0" fontId="11" fillId="0" borderId="67" xfId="0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8" xfId="367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176" fontId="11" fillId="0" borderId="8" xfId="270" applyFont="1" applyFill="1" applyBorder="1" applyAlignment="1">
      <alignment horizontal="center" vertical="center"/>
    </xf>
    <xf numFmtId="176" fontId="11" fillId="0" borderId="19" xfId="270" applyFont="1" applyFill="1" applyBorder="1" applyAlignment="1">
      <alignment horizontal="center" vertical="center"/>
    </xf>
    <xf numFmtId="0" fontId="11" fillId="27" borderId="28" xfId="0" applyFont="1" applyFill="1" applyBorder="1" applyAlignment="1">
      <alignment horizontal="center" vertical="center" wrapText="1"/>
    </xf>
    <xf numFmtId="0" fontId="11" fillId="27" borderId="4" xfId="0" applyFont="1" applyFill="1" applyBorder="1" applyAlignment="1">
      <alignment horizontal="center" vertical="center"/>
    </xf>
    <xf numFmtId="0" fontId="11" fillId="27" borderId="27" xfId="0" applyFont="1" applyFill="1" applyBorder="1" applyAlignment="1">
      <alignment horizontal="center" vertical="center"/>
    </xf>
    <xf numFmtId="0" fontId="11" fillId="27" borderId="4" xfId="0" applyFont="1" applyFill="1" applyBorder="1" applyAlignment="1">
      <alignment horizontal="center" vertical="center" wrapText="1"/>
    </xf>
    <xf numFmtId="0" fontId="11" fillId="27" borderId="27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11" fillId="0" borderId="0" xfId="0" applyFont="1" applyBorder="1" applyAlignment="1" applyProtection="1">
      <alignment horizontal="left" vertical="center"/>
      <protection locked="0"/>
    </xf>
    <xf numFmtId="177" fontId="11" fillId="0" borderId="8" xfId="269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8" xfId="270" applyNumberFormat="1" applyFont="1" applyFill="1" applyBorder="1" applyAlignment="1">
      <alignment horizontal="center" vertical="center" wrapText="1"/>
    </xf>
    <xf numFmtId="177" fontId="11" fillId="0" borderId="33" xfId="368" applyNumberFormat="1" applyFont="1" applyFill="1" applyBorder="1" applyAlignment="1">
      <alignment horizontal="center" vertical="center" wrapText="1"/>
    </xf>
    <xf numFmtId="177" fontId="11" fillId="0" borderId="23" xfId="368" applyNumberFormat="1" applyFont="1" applyFill="1" applyBorder="1" applyAlignment="1">
      <alignment horizontal="center" vertical="center" wrapText="1"/>
    </xf>
    <xf numFmtId="177" fontId="11" fillId="0" borderId="20" xfId="368" applyNumberFormat="1" applyFont="1" applyFill="1" applyBorder="1" applyAlignment="1">
      <alignment horizontal="center" vertical="center" wrapText="1"/>
    </xf>
    <xf numFmtId="177" fontId="11" fillId="0" borderId="19" xfId="368" applyNumberFormat="1" applyFont="1" applyFill="1" applyBorder="1" applyAlignment="1">
      <alignment horizontal="center" vertical="center" wrapText="1"/>
    </xf>
    <xf numFmtId="177" fontId="11" fillId="0" borderId="8" xfId="368" applyNumberFormat="1" applyFont="1" applyFill="1" applyBorder="1" applyAlignment="1">
      <alignment horizontal="center" vertical="center" wrapText="1"/>
    </xf>
    <xf numFmtId="177" fontId="11" fillId="0" borderId="25" xfId="269" applyNumberFormat="1" applyFont="1" applyFill="1" applyBorder="1" applyAlignment="1">
      <alignment horizontal="center" vertical="center" wrapText="1"/>
    </xf>
    <xf numFmtId="177" fontId="11" fillId="0" borderId="26" xfId="269" applyNumberFormat="1" applyFont="1" applyFill="1" applyBorder="1" applyAlignment="1">
      <alignment horizontal="center" vertical="center" wrapText="1"/>
    </xf>
    <xf numFmtId="177" fontId="11" fillId="0" borderId="8" xfId="270" applyNumberFormat="1" applyFont="1" applyFill="1" applyBorder="1" applyAlignment="1">
      <alignment horizontal="center" vertical="center" wrapText="1"/>
    </xf>
    <xf numFmtId="177" fontId="11" fillId="0" borderId="28" xfId="270" applyNumberFormat="1" applyFont="1" applyFill="1" applyBorder="1" applyAlignment="1">
      <alignment horizontal="center" vertical="center" wrapText="1"/>
    </xf>
    <xf numFmtId="177" fontId="11" fillId="0" borderId="19" xfId="270" applyNumberFormat="1" applyFont="1" applyFill="1" applyBorder="1" applyAlignment="1">
      <alignment horizontal="center" vertical="center" wrapText="1"/>
    </xf>
    <xf numFmtId="177" fontId="11" fillId="0" borderId="28" xfId="269" applyNumberFormat="1" applyFont="1" applyFill="1" applyBorder="1" applyAlignment="1">
      <alignment horizontal="center" vertical="center" wrapText="1"/>
    </xf>
    <xf numFmtId="177" fontId="11" fillId="0" borderId="21" xfId="269" applyNumberFormat="1" applyFont="1" applyFill="1" applyBorder="1" applyAlignment="1">
      <alignment horizontal="center" vertical="center" wrapText="1"/>
    </xf>
    <xf numFmtId="177" fontId="11" fillId="0" borderId="23" xfId="269" applyNumberFormat="1" applyFont="1" applyFill="1" applyBorder="1" applyAlignment="1">
      <alignment horizontal="center" vertical="center" wrapText="1"/>
    </xf>
    <xf numFmtId="177" fontId="11" fillId="0" borderId="33" xfId="270" applyNumberFormat="1" applyFont="1" applyFill="1" applyBorder="1" applyAlignment="1">
      <alignment horizontal="center" vertical="center" wrapText="1"/>
    </xf>
    <xf numFmtId="177" fontId="11" fillId="0" borderId="17" xfId="270" applyNumberFormat="1" applyFont="1" applyFill="1" applyBorder="1" applyAlignment="1">
      <alignment horizontal="center" vertical="center" wrapText="1"/>
    </xf>
    <xf numFmtId="0" fontId="11" fillId="0" borderId="27" xfId="270" applyNumberFormat="1" applyFont="1" applyFill="1" applyBorder="1" applyAlignment="1">
      <alignment horizontal="center" vertical="center" wrapText="1"/>
    </xf>
    <xf numFmtId="177" fontId="11" fillId="0" borderId="17" xfId="368" applyNumberFormat="1" applyFont="1" applyFill="1" applyBorder="1" applyAlignment="1">
      <alignment horizontal="center" vertical="center" wrapText="1"/>
    </xf>
    <xf numFmtId="194" fontId="11" fillId="0" borderId="21" xfId="269" applyNumberFormat="1" applyFont="1" applyFill="1" applyBorder="1" applyAlignment="1">
      <alignment horizontal="center" vertical="center" wrapText="1"/>
    </xf>
    <xf numFmtId="194" fontId="11" fillId="0" borderId="0" xfId="269" applyNumberFormat="1" applyFont="1" applyFill="1" applyBorder="1" applyAlignment="1">
      <alignment horizontal="center" vertical="center"/>
    </xf>
    <xf numFmtId="194" fontId="11" fillId="0" borderId="22" xfId="269" applyNumberFormat="1" applyFont="1" applyFill="1" applyBorder="1" applyAlignment="1">
      <alignment horizontal="center" vertical="center"/>
    </xf>
    <xf numFmtId="177" fontId="11" fillId="0" borderId="4" xfId="269" applyNumberFormat="1" applyFont="1" applyFill="1" applyBorder="1" applyAlignment="1">
      <alignment horizontal="center" vertical="center"/>
    </xf>
    <xf numFmtId="177" fontId="11" fillId="0" borderId="27" xfId="269" applyNumberFormat="1" applyFont="1" applyFill="1" applyBorder="1" applyAlignment="1">
      <alignment horizontal="center" vertical="center"/>
    </xf>
    <xf numFmtId="177" fontId="11" fillId="0" borderId="33" xfId="269" applyNumberFormat="1" applyFont="1" applyFill="1" applyBorder="1" applyAlignment="1">
      <alignment horizontal="center" vertical="center" wrapText="1"/>
    </xf>
    <xf numFmtId="177" fontId="11" fillId="0" borderId="17" xfId="269" applyNumberFormat="1" applyFont="1" applyFill="1" applyBorder="1" applyAlignment="1">
      <alignment horizontal="center" vertical="center" wrapText="1"/>
    </xf>
    <xf numFmtId="177" fontId="11" fillId="0" borderId="19" xfId="269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86" fillId="0" borderId="8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202" fontId="11" fillId="0" borderId="0" xfId="405" applyNumberFormat="1" applyFont="1" applyBorder="1" applyAlignment="1" applyProtection="1">
      <alignment horizontal="left" vertical="center"/>
      <protection locked="0"/>
    </xf>
    <xf numFmtId="202" fontId="11" fillId="0" borderId="25" xfId="405" applyNumberFormat="1" applyFont="1" applyBorder="1" applyAlignment="1" applyProtection="1">
      <alignment horizontal="center" vertical="center" shrinkToFit="1"/>
      <protection locked="0"/>
    </xf>
    <xf numFmtId="202" fontId="11" fillId="0" borderId="21" xfId="405" applyNumberFormat="1" applyFont="1" applyBorder="1" applyAlignment="1" applyProtection="1">
      <alignment horizontal="center" vertical="center" shrinkToFit="1"/>
      <protection locked="0"/>
    </xf>
    <xf numFmtId="202" fontId="11" fillId="0" borderId="19" xfId="405" applyNumberFormat="1" applyFont="1" applyBorder="1" applyAlignment="1" applyProtection="1">
      <alignment horizontal="center" vertical="center" shrinkToFit="1"/>
      <protection locked="0"/>
    </xf>
    <xf numFmtId="202" fontId="11" fillId="0" borderId="16" xfId="405" applyNumberFormat="1" applyFont="1" applyBorder="1" applyAlignment="1" applyProtection="1">
      <alignment horizontal="center" vertical="center" shrinkToFit="1"/>
      <protection locked="0"/>
    </xf>
    <xf numFmtId="202" fontId="11" fillId="0" borderId="23" xfId="405" applyNumberFormat="1" applyFont="1" applyBorder="1" applyAlignment="1" applyProtection="1">
      <alignment horizontal="center" vertical="center" shrinkToFit="1"/>
      <protection locked="0"/>
    </xf>
    <xf numFmtId="202" fontId="11" fillId="0" borderId="24" xfId="405" applyNumberFormat="1" applyFont="1" applyBorder="1" applyAlignment="1" applyProtection="1">
      <alignment horizontal="center" vertical="center" shrinkToFit="1"/>
      <protection locked="0"/>
    </xf>
    <xf numFmtId="202" fontId="11" fillId="0" borderId="18" xfId="405" applyNumberFormat="1" applyFont="1" applyBorder="1" applyAlignment="1" applyProtection="1">
      <alignment horizontal="center" vertical="center" shrinkToFit="1"/>
      <protection locked="0"/>
    </xf>
    <xf numFmtId="202" fontId="11" fillId="0" borderId="53" xfId="405" applyNumberFormat="1" applyFont="1" applyBorder="1" applyAlignment="1" applyProtection="1">
      <alignment horizontal="center" vertical="center" shrinkToFit="1"/>
      <protection locked="0"/>
    </xf>
    <xf numFmtId="202" fontId="11" fillId="0" borderId="45" xfId="405" applyNumberFormat="1" applyFont="1" applyBorder="1" applyAlignment="1" applyProtection="1">
      <alignment horizontal="center" vertical="center" shrinkToFit="1"/>
      <protection locked="0"/>
    </xf>
    <xf numFmtId="202" fontId="11" fillId="0" borderId="42" xfId="405" applyNumberFormat="1" applyFont="1" applyBorder="1" applyAlignment="1" applyProtection="1">
      <alignment horizontal="center" vertical="center" shrinkToFit="1"/>
      <protection locked="0"/>
    </xf>
    <xf numFmtId="202" fontId="11" fillId="0" borderId="49" xfId="405" applyNumberFormat="1" applyFont="1" applyBorder="1" applyAlignment="1" applyProtection="1">
      <alignment horizontal="center" vertical="center" shrinkToFit="1"/>
      <protection locked="0"/>
    </xf>
    <xf numFmtId="202" fontId="11" fillId="0" borderId="50" xfId="405" applyNumberFormat="1" applyFont="1" applyBorder="1" applyAlignment="1" applyProtection="1">
      <alignment horizontal="center" vertical="center" shrinkToFit="1"/>
      <protection locked="0"/>
    </xf>
    <xf numFmtId="202" fontId="11" fillId="0" borderId="51" xfId="405" applyNumberFormat="1" applyFont="1" applyBorder="1" applyAlignment="1" applyProtection="1">
      <alignment horizontal="center" vertical="center" shrinkToFit="1"/>
      <protection locked="0"/>
    </xf>
    <xf numFmtId="202" fontId="11" fillId="0" borderId="52" xfId="405" applyNumberFormat="1" applyFont="1" applyBorder="1" applyAlignment="1" applyProtection="1">
      <alignment horizontal="center" vertical="center" shrinkToFit="1"/>
      <protection locked="0"/>
    </xf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0" xfId="407" applyNumberFormat="1" applyFont="1" applyBorder="1" applyAlignment="1" applyProtection="1">
      <alignment horizontal="center" vertical="center" shrinkToFit="1"/>
      <protection locked="0"/>
    </xf>
    <xf numFmtId="202" fontId="11" fillId="0" borderId="22" xfId="407" applyNumberFormat="1" applyFont="1" applyBorder="1" applyAlignment="1" applyProtection="1">
      <alignment horizontal="center" vertical="center" shrinkToFit="1"/>
      <protection locked="0"/>
    </xf>
    <xf numFmtId="202" fontId="11" fillId="0" borderId="26" xfId="407" applyNumberFormat="1" applyFont="1" applyBorder="1" applyAlignment="1" applyProtection="1">
      <alignment horizontal="center" vertical="center" shrinkToFit="1"/>
      <protection locked="0"/>
    </xf>
    <xf numFmtId="202" fontId="11" fillId="0" borderId="25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202" fontId="11" fillId="0" borderId="23" xfId="407" applyNumberFormat="1" applyFont="1" applyBorder="1" applyAlignment="1" applyProtection="1">
      <alignment horizontal="center" vertical="center" shrinkToFit="1"/>
      <protection locked="0"/>
    </xf>
    <xf numFmtId="202" fontId="11" fillId="0" borderId="24" xfId="407" applyNumberFormat="1" applyFont="1" applyBorder="1" applyAlignment="1" applyProtection="1">
      <alignment horizontal="center" vertical="center" shrinkToFit="1"/>
      <protection locked="0"/>
    </xf>
    <xf numFmtId="202" fontId="11" fillId="0" borderId="18" xfId="407" applyNumberFormat="1" applyFont="1" applyBorder="1" applyAlignment="1" applyProtection="1">
      <alignment horizontal="center" vertical="center" shrinkToFit="1"/>
      <protection locked="0"/>
    </xf>
    <xf numFmtId="202" fontId="90" fillId="0" borderId="0" xfId="407" applyNumberFormat="1" applyFont="1" applyBorder="1" applyAlignment="1" applyProtection="1">
      <alignment horizontal="right"/>
      <protection locked="0"/>
    </xf>
    <xf numFmtId="203" fontId="11" fillId="0" borderId="19" xfId="407" applyNumberFormat="1" applyFont="1" applyBorder="1" applyAlignment="1" applyProtection="1">
      <alignment horizontal="center" vertical="center" wrapText="1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49" fontId="11" fillId="0" borderId="19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1" xfId="310" applyNumberFormat="1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1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3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4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4" xfId="310" applyNumberFormat="1" applyFont="1" applyFill="1" applyBorder="1" applyAlignment="1" applyProtection="1">
      <alignment horizontal="center" vertical="center"/>
      <protection locked="0"/>
    </xf>
    <xf numFmtId="49" fontId="11" fillId="0" borderId="4" xfId="310" applyNumberFormat="1" applyFont="1" applyFill="1" applyBorder="1" applyAlignment="1" applyProtection="1">
      <alignment horizontal="center" vertical="center"/>
      <protection locked="0"/>
    </xf>
    <xf numFmtId="49" fontId="11" fillId="0" borderId="27" xfId="310" applyNumberFormat="1" applyFont="1" applyFill="1" applyBorder="1" applyAlignment="1" applyProtection="1">
      <alignment horizontal="center" vertical="center"/>
      <protection locked="0"/>
    </xf>
    <xf numFmtId="49" fontId="11" fillId="0" borderId="16" xfId="310" applyNumberFormat="1" applyFont="1" applyFill="1" applyBorder="1" applyAlignment="1" applyProtection="1">
      <alignment horizontal="center" vertical="center"/>
      <protection locked="0"/>
    </xf>
    <xf numFmtId="49" fontId="11" fillId="0" borderId="27" xfId="310" applyNumberFormat="1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85" fillId="0" borderId="26" xfId="0" applyFont="1" applyFill="1" applyBorder="1" applyAlignment="1">
      <alignment horizontal="right" vertical="center"/>
    </xf>
    <xf numFmtId="0" fontId="85" fillId="0" borderId="26" xfId="0" applyFont="1" applyFill="1" applyBorder="1" applyAlignment="1">
      <alignment horizontal="left" vertical="center"/>
    </xf>
    <xf numFmtId="202" fontId="11" fillId="0" borderId="0" xfId="0" applyNumberFormat="1" applyFont="1" applyBorder="1" applyAlignment="1" applyProtection="1">
      <alignment horizontal="left" vertical="center"/>
      <protection locked="0"/>
    </xf>
    <xf numFmtId="0" fontId="11" fillId="0" borderId="27" xfId="0" applyFont="1" applyFill="1" applyBorder="1" applyAlignment="1">
      <alignment horizontal="center" vertical="center"/>
    </xf>
    <xf numFmtId="176" fontId="11" fillId="0" borderId="23" xfId="270" applyFont="1" applyFill="1" applyBorder="1" applyAlignment="1">
      <alignment horizontal="center" vertical="center" wrapText="1"/>
    </xf>
    <xf numFmtId="41" fontId="121" fillId="0" borderId="57" xfId="0" applyNumberFormat="1" applyFont="1" applyFill="1" applyBorder="1" applyAlignment="1">
      <alignment horizontal="right" vertical="center"/>
    </xf>
    <xf numFmtId="41" fontId="121" fillId="0" borderId="54" xfId="0" applyNumberFormat="1" applyFont="1" applyFill="1" applyBorder="1" applyAlignment="1">
      <alignment horizontal="center" vertical="center"/>
    </xf>
    <xf numFmtId="41" fontId="98" fillId="0" borderId="26" xfId="0" applyNumberFormat="1" applyFont="1" applyFill="1" applyBorder="1" applyAlignment="1">
      <alignment horizontal="center" vertical="center"/>
    </xf>
    <xf numFmtId="41" fontId="108" fillId="0" borderId="21" xfId="0" applyNumberFormat="1" applyFont="1" applyFill="1" applyBorder="1" applyAlignment="1">
      <alignment horizontal="right" vertical="center"/>
    </xf>
    <xf numFmtId="41" fontId="108" fillId="0" borderId="0" xfId="0" applyNumberFormat="1" applyFont="1" applyFill="1" applyBorder="1" applyAlignment="1">
      <alignment horizontal="right" vertical="center"/>
    </xf>
    <xf numFmtId="41" fontId="97" fillId="0" borderId="0" xfId="0" applyNumberFormat="1" applyFont="1" applyFill="1" applyBorder="1" applyAlignment="1">
      <alignment horizontal="right" vertical="center"/>
    </xf>
    <xf numFmtId="41" fontId="97" fillId="0" borderId="22" xfId="0" applyNumberFormat="1" applyFont="1" applyFill="1" applyBorder="1" applyAlignment="1">
      <alignment horizontal="right" vertical="center"/>
    </xf>
    <xf numFmtId="41" fontId="108" fillId="0" borderId="23" xfId="0" applyNumberFormat="1" applyFont="1" applyFill="1" applyBorder="1" applyAlignment="1">
      <alignment horizontal="right" vertical="center"/>
    </xf>
    <xf numFmtId="41" fontId="108" fillId="0" borderId="24" xfId="0" applyNumberFormat="1" applyFont="1" applyFill="1" applyBorder="1" applyAlignment="1">
      <alignment horizontal="right" vertical="center"/>
    </xf>
    <xf numFmtId="41" fontId="97" fillId="0" borderId="24" xfId="0" applyNumberFormat="1" applyFont="1" applyFill="1" applyBorder="1" applyAlignment="1">
      <alignment horizontal="right" vertical="center"/>
    </xf>
    <xf numFmtId="41" fontId="11" fillId="0" borderId="24" xfId="0" applyNumberFormat="1" applyFont="1" applyFill="1" applyBorder="1" applyAlignment="1">
      <alignment vertical="center"/>
    </xf>
    <xf numFmtId="41" fontId="97" fillId="0" borderId="18" xfId="0" applyNumberFormat="1" applyFont="1" applyFill="1" applyBorder="1" applyAlignment="1">
      <alignment horizontal="right" vertical="center"/>
    </xf>
    <xf numFmtId="199" fontId="95" fillId="0" borderId="23" xfId="401" applyNumberFormat="1" applyFont="1" applyFill="1" applyBorder="1" applyAlignment="1">
      <alignment horizontal="right" vertical="center"/>
    </xf>
    <xf numFmtId="199" fontId="95" fillId="0" borderId="24" xfId="401" applyNumberFormat="1" applyFont="1" applyFill="1" applyBorder="1" applyAlignment="1">
      <alignment horizontal="right" vertical="center"/>
    </xf>
    <xf numFmtId="0" fontId="11" fillId="0" borderId="25" xfId="0" applyFont="1" applyFill="1" applyBorder="1" applyAlignment="1">
      <alignment horizontal="right" vertical="center"/>
    </xf>
    <xf numFmtId="0" fontId="11" fillId="0" borderId="26" xfId="0" applyFont="1" applyFill="1" applyBorder="1" applyAlignment="1">
      <alignment horizontal="right" vertical="center"/>
    </xf>
    <xf numFmtId="0" fontId="11" fillId="0" borderId="20" xfId="0" applyFont="1" applyFill="1" applyBorder="1" applyAlignment="1">
      <alignment horizontal="right" vertical="center"/>
    </xf>
    <xf numFmtId="0" fontId="11" fillId="0" borderId="21" xfId="0" applyFont="1" applyFill="1" applyBorder="1" applyAlignment="1">
      <alignment horizontal="right" vertical="center"/>
    </xf>
    <xf numFmtId="0" fontId="11" fillId="0" borderId="22" xfId="0" applyFont="1" applyFill="1" applyBorder="1" applyAlignment="1">
      <alignment horizontal="right" vertical="center"/>
    </xf>
    <xf numFmtId="41" fontId="93" fillId="0" borderId="23" xfId="0" applyNumberFormat="1" applyFont="1" applyFill="1" applyBorder="1" applyAlignment="1">
      <alignment horizontal="right" vertical="center"/>
    </xf>
    <xf numFmtId="0" fontId="93" fillId="0" borderId="24" xfId="0" applyFont="1" applyFill="1" applyBorder="1" applyAlignment="1">
      <alignment horizontal="right" vertical="center"/>
    </xf>
    <xf numFmtId="206" fontId="93" fillId="0" borderId="24" xfId="0" applyNumberFormat="1" applyFont="1" applyFill="1" applyBorder="1" applyAlignment="1">
      <alignment horizontal="right" vertical="center"/>
    </xf>
    <xf numFmtId="206" fontId="93" fillId="0" borderId="18" xfId="0" applyNumberFormat="1" applyFont="1" applyFill="1" applyBorder="1" applyAlignment="1">
      <alignment horizontal="right" vertical="center"/>
    </xf>
    <xf numFmtId="41" fontId="11" fillId="0" borderId="0" xfId="397" applyFont="1" applyFill="1" applyBorder="1" applyAlignment="1">
      <alignment vertical="center" wrapText="1"/>
    </xf>
    <xf numFmtId="41" fontId="91" fillId="0" borderId="69" xfId="0" applyNumberFormat="1" applyFont="1" applyFill="1" applyBorder="1" applyAlignment="1">
      <alignment vertical="center"/>
    </xf>
    <xf numFmtId="41" fontId="91" fillId="0" borderId="70" xfId="0" applyNumberFormat="1" applyFont="1" applyFill="1" applyBorder="1" applyAlignment="1">
      <alignment vertical="center"/>
    </xf>
    <xf numFmtId="41" fontId="11" fillId="0" borderId="70" xfId="0" applyNumberFormat="1" applyFont="1" applyFill="1" applyBorder="1" applyAlignment="1">
      <alignment vertical="center"/>
    </xf>
    <xf numFmtId="206" fontId="11" fillId="0" borderId="70" xfId="0" applyNumberFormat="1" applyFont="1" applyFill="1" applyBorder="1" applyAlignment="1">
      <alignment vertical="center"/>
    </xf>
    <xf numFmtId="43" fontId="91" fillId="0" borderId="70" xfId="0" applyNumberFormat="1" applyFont="1" applyFill="1" applyBorder="1" applyAlignment="1">
      <alignment vertical="center"/>
    </xf>
    <xf numFmtId="206" fontId="91" fillId="0" borderId="70" xfId="0" applyNumberFormat="1" applyFont="1" applyFill="1" applyBorder="1" applyAlignment="1">
      <alignment vertical="center"/>
    </xf>
    <xf numFmtId="206" fontId="91" fillId="0" borderId="71" xfId="0" applyNumberFormat="1" applyFont="1" applyFill="1" applyBorder="1" applyAlignment="1">
      <alignment vertical="center"/>
    </xf>
    <xf numFmtId="41" fontId="11" fillId="0" borderId="21" xfId="0" applyNumberFormat="1" applyFont="1" applyFill="1" applyBorder="1" applyAlignment="1">
      <alignment vertical="center"/>
    </xf>
    <xf numFmtId="41" fontId="11" fillId="0" borderId="22" xfId="399" applyFont="1" applyFill="1" applyBorder="1" applyAlignment="1" applyProtection="1">
      <alignment horizontal="center" vertical="center"/>
      <protection locked="0"/>
    </xf>
  </cellXfs>
  <cellStyles count="713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lculation 2" xfId="585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er2 2" xfId="586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Input [yellow] 2 2" xfId="589"/>
    <cellStyle name="Input [yellow] 3" xfId="588"/>
    <cellStyle name="Input 2" xfId="587"/>
    <cellStyle name="Input 3" xfId="660"/>
    <cellStyle name="Input 4" xfId="68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Note 2" xfId="590"/>
    <cellStyle name="Output" xfId="147"/>
    <cellStyle name="Output 2" xfId="591"/>
    <cellStyle name="Percent [2]" xfId="148"/>
    <cellStyle name="subhead" xfId="149"/>
    <cellStyle name="Title" xfId="150"/>
    <cellStyle name="Total" xfId="151"/>
    <cellStyle name="Total 2" xfId="152"/>
    <cellStyle name="Total 3" xfId="59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" xfId="412" builtinId="11"/>
    <cellStyle name="경고문 2" xfId="173"/>
    <cellStyle name="경고문 2 2" xfId="174"/>
    <cellStyle name="경고문 2 3" xfId="569"/>
    <cellStyle name="경고문 3" xfId="175"/>
    <cellStyle name="경고문 4" xfId="584"/>
    <cellStyle name="계산 2" xfId="176"/>
    <cellStyle name="계산 2 2" xfId="177"/>
    <cellStyle name="계산 2 2 2" xfId="594"/>
    <cellStyle name="계산 2 3" xfId="593"/>
    <cellStyle name="계산 3" xfId="178"/>
    <cellStyle name="계산 3 2" xfId="595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2 2 2" xfId="597"/>
    <cellStyle name="메모 2 3" xfId="596"/>
    <cellStyle name="메모 3" xfId="192"/>
    <cellStyle name="메모 3 2" xfId="598"/>
    <cellStyle name="메모 4" xfId="193"/>
    <cellStyle name="메모 4 2" xfId="599"/>
    <cellStyle name="믅됞 [0.00]_PRODUCT DETAIL Q1" xfId="194"/>
    <cellStyle name="믅됞_PRODUCT DETAIL Q1" xfId="195"/>
    <cellStyle name="바탕글" xfId="196"/>
    <cellStyle name="백분율" xfId="404" builtinId="5"/>
    <cellStyle name="백분율 2" xfId="197"/>
    <cellStyle name="백분율 2 3 2" xfId="406"/>
    <cellStyle name="백분율 2 3 2 2" xfId="579"/>
    <cellStyle name="백분율 3" xfId="56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97" builtinId="6"/>
    <cellStyle name="쉼표 [0] 10" xfId="211"/>
    <cellStyle name="쉼표 [0] 10 2" xfId="374"/>
    <cellStyle name="쉼표 [0] 10 2 2" xfId="436"/>
    <cellStyle name="쉼표 [0] 10 2 3" xfId="487"/>
    <cellStyle name="쉼표 [0] 10 2 4" xfId="538"/>
    <cellStyle name="쉼표 [0] 10 2 5" xfId="632"/>
    <cellStyle name="쉼표 [0] 10 2 6" xfId="685"/>
    <cellStyle name="쉼표 [0] 10 3" xfId="413"/>
    <cellStyle name="쉼표 [0] 10 4" xfId="464"/>
    <cellStyle name="쉼표 [0] 10 5" xfId="515"/>
    <cellStyle name="쉼표 [0] 10 6" xfId="600"/>
    <cellStyle name="쉼표 [0] 10 7" xfId="661"/>
    <cellStyle name="쉼표 [0] 11" xfId="459"/>
    <cellStyle name="쉼표 [0] 12" xfId="510"/>
    <cellStyle name="쉼표 [0] 13" xfId="561"/>
    <cellStyle name="쉼표 [0] 13 2 2" xfId="402"/>
    <cellStyle name="쉼표 [0] 13 2 2 2" xfId="463"/>
    <cellStyle name="쉼표 [0] 13 2 2 3" xfId="514"/>
    <cellStyle name="쉼표 [0] 13 2 2 4" xfId="565"/>
    <cellStyle name="쉼표 [0] 13 2 2 5" xfId="659"/>
    <cellStyle name="쉼표 [0] 13 2 2 6" xfId="712"/>
    <cellStyle name="쉼표 [0] 14" xfId="568"/>
    <cellStyle name="쉼표 [0] 15" xfId="655"/>
    <cellStyle name="쉼표 [0] 16" xfId="708"/>
    <cellStyle name="쉼표 [0] 2" xfId="212"/>
    <cellStyle name="쉼표 [0] 2 2" xfId="213"/>
    <cellStyle name="쉼표 [0] 2 2 2" xfId="376"/>
    <cellStyle name="쉼표 [0] 2 2 2 2" xfId="438"/>
    <cellStyle name="쉼표 [0] 2 2 2 3" xfId="489"/>
    <cellStyle name="쉼표 [0] 2 2 2 4" xfId="540"/>
    <cellStyle name="쉼표 [0] 2 2 2 5" xfId="634"/>
    <cellStyle name="쉼표 [0] 2 2 2 6" xfId="398"/>
    <cellStyle name="쉼표 [0] 2 2 2 6 2" xfId="460"/>
    <cellStyle name="쉼표 [0] 2 2 2 6 3" xfId="511"/>
    <cellStyle name="쉼표 [0] 2 2 2 6 4" xfId="562"/>
    <cellStyle name="쉼표 [0] 2 2 2 6 5" xfId="573"/>
    <cellStyle name="쉼표 [0] 2 2 2 6 6" xfId="656"/>
    <cellStyle name="쉼표 [0] 2 2 2 6 7" xfId="709"/>
    <cellStyle name="쉼표 [0] 2 2 2 7" xfId="687"/>
    <cellStyle name="쉼표 [0] 2 2 3" xfId="415"/>
    <cellStyle name="쉼표 [0] 2 2 4" xfId="466"/>
    <cellStyle name="쉼표 [0] 2 2 4 2 2" xfId="399"/>
    <cellStyle name="쉼표 [0] 2 2 4 2 2 2" xfId="461"/>
    <cellStyle name="쉼표 [0] 2 2 4 2 2 3" xfId="512"/>
    <cellStyle name="쉼표 [0] 2 2 4 2 2 4" xfId="563"/>
    <cellStyle name="쉼표 [0] 2 2 4 2 2 5" xfId="574"/>
    <cellStyle name="쉼표 [0] 2 2 4 2 2 6" xfId="657"/>
    <cellStyle name="쉼표 [0] 2 2 4 2 2 7" xfId="710"/>
    <cellStyle name="쉼표 [0] 2 2 5" xfId="517"/>
    <cellStyle name="쉼표 [0] 2 2 6" xfId="570"/>
    <cellStyle name="쉼표 [0] 2 2 7" xfId="602"/>
    <cellStyle name="쉼표 [0] 2 2 8" xfId="663"/>
    <cellStyle name="쉼표 [0] 2 3" xfId="214"/>
    <cellStyle name="쉼표 [0] 2 3 6" xfId="400"/>
    <cellStyle name="쉼표 [0] 2 3 6 2" xfId="462"/>
    <cellStyle name="쉼표 [0] 2 3 6 3" xfId="513"/>
    <cellStyle name="쉼표 [0] 2 3 6 4" xfId="564"/>
    <cellStyle name="쉼표 [0] 2 3 6 5" xfId="575"/>
    <cellStyle name="쉼표 [0] 2 3 6 6" xfId="658"/>
    <cellStyle name="쉼표 [0] 2 3 6 7" xfId="711"/>
    <cellStyle name="쉼표 [0] 2 4" xfId="375"/>
    <cellStyle name="쉼표 [0] 2 4 2" xfId="437"/>
    <cellStyle name="쉼표 [0] 2 4 3" xfId="488"/>
    <cellStyle name="쉼표 [0] 2 4 4" xfId="539"/>
    <cellStyle name="쉼표 [0] 2 4 5" xfId="633"/>
    <cellStyle name="쉼표 [0] 2 4 6" xfId="686"/>
    <cellStyle name="쉼표 [0] 2 5" xfId="414"/>
    <cellStyle name="쉼표 [0] 2 6" xfId="465"/>
    <cellStyle name="쉼표 [0] 2 7" xfId="516"/>
    <cellStyle name="쉼표 [0] 2 8" xfId="601"/>
    <cellStyle name="쉼표 [0] 2 9" xfId="662"/>
    <cellStyle name="쉼표 [0] 28" xfId="215"/>
    <cellStyle name="쉼표 [0] 28 2" xfId="377"/>
    <cellStyle name="쉼표 [0] 28 2 2" xfId="439"/>
    <cellStyle name="쉼표 [0] 28 2 3" xfId="490"/>
    <cellStyle name="쉼표 [0] 28 2 4" xfId="541"/>
    <cellStyle name="쉼표 [0] 28 2 5" xfId="635"/>
    <cellStyle name="쉼표 [0] 28 2 6" xfId="688"/>
    <cellStyle name="쉼표 [0] 28 3" xfId="416"/>
    <cellStyle name="쉼표 [0] 28 4" xfId="467"/>
    <cellStyle name="쉼표 [0] 28 5" xfId="518"/>
    <cellStyle name="쉼표 [0] 28 6" xfId="603"/>
    <cellStyle name="쉼표 [0] 28 7" xfId="664"/>
    <cellStyle name="쉼표 [0] 3" xfId="216"/>
    <cellStyle name="쉼표 [0] 3 2" xfId="378"/>
    <cellStyle name="쉼표 [0] 3 2 2" xfId="440"/>
    <cellStyle name="쉼표 [0] 3 2 3" xfId="491"/>
    <cellStyle name="쉼표 [0] 3 2 4" xfId="542"/>
    <cellStyle name="쉼표 [0] 3 2 5" xfId="636"/>
    <cellStyle name="쉼표 [0] 3 2 6" xfId="689"/>
    <cellStyle name="쉼표 [0] 3 3" xfId="417"/>
    <cellStyle name="쉼표 [0] 3 4" xfId="468"/>
    <cellStyle name="쉼표 [0] 3 5" xfId="519"/>
    <cellStyle name="쉼표 [0] 3 6" xfId="604"/>
    <cellStyle name="쉼표 [0] 3 7" xfId="665"/>
    <cellStyle name="쉼표 [0] 4" xfId="217"/>
    <cellStyle name="쉼표 [0] 4 2" xfId="379"/>
    <cellStyle name="쉼표 [0] 4 2 2" xfId="441"/>
    <cellStyle name="쉼표 [0] 4 2 3" xfId="492"/>
    <cellStyle name="쉼표 [0] 4 2 4" xfId="543"/>
    <cellStyle name="쉼표 [0] 4 2 5" xfId="637"/>
    <cellStyle name="쉼표 [0] 4 2 6" xfId="690"/>
    <cellStyle name="쉼표 [0] 4 3" xfId="418"/>
    <cellStyle name="쉼표 [0] 4 4" xfId="469"/>
    <cellStyle name="쉼표 [0] 4 5" xfId="520"/>
    <cellStyle name="쉼표 [0] 4 6" xfId="605"/>
    <cellStyle name="쉼표 [0] 4 7" xfId="666"/>
    <cellStyle name="쉼표 [0] 5" xfId="218"/>
    <cellStyle name="쉼표 [0] 5 2" xfId="380"/>
    <cellStyle name="쉼표 [0] 5 2 2" xfId="442"/>
    <cellStyle name="쉼표 [0] 5 2 3" xfId="493"/>
    <cellStyle name="쉼표 [0] 5 2 4" xfId="544"/>
    <cellStyle name="쉼표 [0] 5 2 5" xfId="638"/>
    <cellStyle name="쉼표 [0] 5 2 6" xfId="691"/>
    <cellStyle name="쉼표 [0] 5 3" xfId="419"/>
    <cellStyle name="쉼표 [0] 5 4" xfId="470"/>
    <cellStyle name="쉼표 [0] 5 5" xfId="521"/>
    <cellStyle name="쉼표 [0] 5 6" xfId="606"/>
    <cellStyle name="쉼표 [0] 5 7" xfId="667"/>
    <cellStyle name="쉼표 [0] 51" xfId="219"/>
    <cellStyle name="쉼표 [0] 51 2" xfId="381"/>
    <cellStyle name="쉼표 [0] 51 2 2" xfId="443"/>
    <cellStyle name="쉼표 [0] 51 2 3" xfId="494"/>
    <cellStyle name="쉼표 [0] 51 2 4" xfId="545"/>
    <cellStyle name="쉼표 [0] 51 2 5" xfId="639"/>
    <cellStyle name="쉼표 [0] 51 2 6" xfId="692"/>
    <cellStyle name="쉼표 [0] 51 3" xfId="420"/>
    <cellStyle name="쉼표 [0] 51 4" xfId="471"/>
    <cellStyle name="쉼표 [0] 51 5" xfId="522"/>
    <cellStyle name="쉼표 [0] 51 6" xfId="607"/>
    <cellStyle name="쉼표 [0] 51 7" xfId="668"/>
    <cellStyle name="쉼표 [0] 6" xfId="220"/>
    <cellStyle name="쉼표 [0] 6 2" xfId="382"/>
    <cellStyle name="쉼표 [0] 6 2 2" xfId="444"/>
    <cellStyle name="쉼표 [0] 6 2 3" xfId="495"/>
    <cellStyle name="쉼표 [0] 6 2 4" xfId="546"/>
    <cellStyle name="쉼표 [0] 6 2 5" xfId="640"/>
    <cellStyle name="쉼표 [0] 6 2 6" xfId="693"/>
    <cellStyle name="쉼표 [0] 6 3" xfId="421"/>
    <cellStyle name="쉼표 [0] 6 4" xfId="472"/>
    <cellStyle name="쉼표 [0] 6 5" xfId="523"/>
    <cellStyle name="쉼표 [0] 6 6" xfId="608"/>
    <cellStyle name="쉼표 [0] 6 7" xfId="669"/>
    <cellStyle name="쉼표 [0] 7" xfId="221"/>
    <cellStyle name="쉼표 [0] 7 2" xfId="383"/>
    <cellStyle name="쉼표 [0] 7 2 2" xfId="445"/>
    <cellStyle name="쉼표 [0] 7 2 3" xfId="496"/>
    <cellStyle name="쉼표 [0] 7 2 4" xfId="547"/>
    <cellStyle name="쉼표 [0] 7 2 5" xfId="641"/>
    <cellStyle name="쉼표 [0] 7 2 6" xfId="694"/>
    <cellStyle name="쉼표 [0] 7 3" xfId="422"/>
    <cellStyle name="쉼표 [0] 7 4" xfId="473"/>
    <cellStyle name="쉼표 [0] 7 5" xfId="524"/>
    <cellStyle name="쉼표 [0] 7 6" xfId="609"/>
    <cellStyle name="쉼표 [0] 7 7" xfId="670"/>
    <cellStyle name="쉼표 [0] 75" xfId="222"/>
    <cellStyle name="쉼표 [0] 75 2" xfId="384"/>
    <cellStyle name="쉼표 [0] 75 2 2" xfId="446"/>
    <cellStyle name="쉼표 [0] 75 2 3" xfId="497"/>
    <cellStyle name="쉼표 [0] 75 2 4" xfId="548"/>
    <cellStyle name="쉼표 [0] 75 2 5" xfId="642"/>
    <cellStyle name="쉼표 [0] 75 2 6" xfId="695"/>
    <cellStyle name="쉼표 [0] 75 3" xfId="423"/>
    <cellStyle name="쉼표 [0] 75 4" xfId="474"/>
    <cellStyle name="쉼표 [0] 75 5" xfId="525"/>
    <cellStyle name="쉼표 [0] 75 6" xfId="610"/>
    <cellStyle name="쉼표 [0] 75 7" xfId="671"/>
    <cellStyle name="쉼표 [0] 76" xfId="223"/>
    <cellStyle name="쉼표 [0] 76 2" xfId="385"/>
    <cellStyle name="쉼표 [0] 76 2 2" xfId="447"/>
    <cellStyle name="쉼표 [0] 76 2 3" xfId="498"/>
    <cellStyle name="쉼표 [0] 76 2 4" xfId="549"/>
    <cellStyle name="쉼표 [0] 76 2 5" xfId="643"/>
    <cellStyle name="쉼표 [0] 76 2 6" xfId="696"/>
    <cellStyle name="쉼표 [0] 76 3" xfId="424"/>
    <cellStyle name="쉼표 [0] 76 4" xfId="475"/>
    <cellStyle name="쉼표 [0] 76 5" xfId="526"/>
    <cellStyle name="쉼표 [0] 76 6" xfId="611"/>
    <cellStyle name="쉼표 [0] 76 7" xfId="672"/>
    <cellStyle name="쉼표 [0] 78" xfId="224"/>
    <cellStyle name="쉼표 [0] 78 2" xfId="386"/>
    <cellStyle name="쉼표 [0] 78 2 2" xfId="448"/>
    <cellStyle name="쉼표 [0] 78 2 3" xfId="499"/>
    <cellStyle name="쉼표 [0] 78 2 4" xfId="550"/>
    <cellStyle name="쉼표 [0] 78 2 5" xfId="644"/>
    <cellStyle name="쉼표 [0] 78 2 6" xfId="697"/>
    <cellStyle name="쉼표 [0] 78 3" xfId="425"/>
    <cellStyle name="쉼표 [0] 78 4" xfId="476"/>
    <cellStyle name="쉼표 [0] 78 5" xfId="527"/>
    <cellStyle name="쉼표 [0] 78 6" xfId="612"/>
    <cellStyle name="쉼표 [0] 78 7" xfId="673"/>
    <cellStyle name="쉼표 [0] 79" xfId="225"/>
    <cellStyle name="쉼표 [0] 79 2" xfId="387"/>
    <cellStyle name="쉼표 [0] 79 2 2" xfId="449"/>
    <cellStyle name="쉼표 [0] 79 2 3" xfId="500"/>
    <cellStyle name="쉼표 [0] 79 2 4" xfId="551"/>
    <cellStyle name="쉼표 [0] 79 2 5" xfId="645"/>
    <cellStyle name="쉼표 [0] 79 2 6" xfId="698"/>
    <cellStyle name="쉼표 [0] 79 3" xfId="426"/>
    <cellStyle name="쉼표 [0] 79 4" xfId="477"/>
    <cellStyle name="쉼표 [0] 79 5" xfId="528"/>
    <cellStyle name="쉼표 [0] 79 6" xfId="613"/>
    <cellStyle name="쉼표 [0] 79 7" xfId="674"/>
    <cellStyle name="쉼표 [0] 8" xfId="226"/>
    <cellStyle name="쉼표 [0] 8 2" xfId="388"/>
    <cellStyle name="쉼표 [0] 8 2 2" xfId="450"/>
    <cellStyle name="쉼표 [0] 8 2 3" xfId="501"/>
    <cellStyle name="쉼표 [0] 8 2 4" xfId="552"/>
    <cellStyle name="쉼표 [0] 8 2 5" xfId="646"/>
    <cellStyle name="쉼표 [0] 8 2 6" xfId="699"/>
    <cellStyle name="쉼표 [0] 8 3" xfId="427"/>
    <cellStyle name="쉼표 [0] 8 4" xfId="478"/>
    <cellStyle name="쉼표 [0] 8 5" xfId="529"/>
    <cellStyle name="쉼표 [0] 8 6" xfId="614"/>
    <cellStyle name="쉼표 [0] 8 7" xfId="675"/>
    <cellStyle name="쉼표 [0] 80" xfId="227"/>
    <cellStyle name="쉼표 [0] 80 2" xfId="389"/>
    <cellStyle name="쉼표 [0] 80 2 2" xfId="451"/>
    <cellStyle name="쉼표 [0] 80 2 3" xfId="502"/>
    <cellStyle name="쉼표 [0] 80 2 4" xfId="553"/>
    <cellStyle name="쉼표 [0] 80 2 5" xfId="647"/>
    <cellStyle name="쉼표 [0] 80 2 6" xfId="700"/>
    <cellStyle name="쉼표 [0] 80 3" xfId="428"/>
    <cellStyle name="쉼표 [0] 80 4" xfId="479"/>
    <cellStyle name="쉼표 [0] 80 5" xfId="530"/>
    <cellStyle name="쉼표 [0] 80 6" xfId="615"/>
    <cellStyle name="쉼표 [0] 80 7" xfId="676"/>
    <cellStyle name="쉼표 [0] 81" xfId="228"/>
    <cellStyle name="쉼표 [0] 81 2" xfId="390"/>
    <cellStyle name="쉼표 [0] 81 2 2" xfId="452"/>
    <cellStyle name="쉼표 [0] 81 2 3" xfId="503"/>
    <cellStyle name="쉼표 [0] 81 2 4" xfId="554"/>
    <cellStyle name="쉼표 [0] 81 2 5" xfId="648"/>
    <cellStyle name="쉼표 [0] 81 2 6" xfId="701"/>
    <cellStyle name="쉼표 [0] 81 3" xfId="429"/>
    <cellStyle name="쉼표 [0] 81 4" xfId="480"/>
    <cellStyle name="쉼표 [0] 81 5" xfId="531"/>
    <cellStyle name="쉼표 [0] 81 6" xfId="616"/>
    <cellStyle name="쉼표 [0] 81 7" xfId="677"/>
    <cellStyle name="쉼표 [0] 82" xfId="229"/>
    <cellStyle name="쉼표 [0] 82 2" xfId="391"/>
    <cellStyle name="쉼표 [0] 82 2 2" xfId="453"/>
    <cellStyle name="쉼표 [0] 82 2 3" xfId="504"/>
    <cellStyle name="쉼표 [0] 82 2 4" xfId="555"/>
    <cellStyle name="쉼표 [0] 82 2 5" xfId="649"/>
    <cellStyle name="쉼표 [0] 82 2 6" xfId="702"/>
    <cellStyle name="쉼표 [0] 82 3" xfId="430"/>
    <cellStyle name="쉼표 [0] 82 4" xfId="481"/>
    <cellStyle name="쉼표 [0] 82 5" xfId="532"/>
    <cellStyle name="쉼표 [0] 82 6" xfId="617"/>
    <cellStyle name="쉼표 [0] 82 7" xfId="678"/>
    <cellStyle name="쉼표 [0] 84" xfId="230"/>
    <cellStyle name="쉼표 [0] 84 2" xfId="392"/>
    <cellStyle name="쉼표 [0] 84 2 2" xfId="454"/>
    <cellStyle name="쉼표 [0] 84 2 3" xfId="505"/>
    <cellStyle name="쉼표 [0] 84 2 4" xfId="556"/>
    <cellStyle name="쉼표 [0] 84 2 5" xfId="650"/>
    <cellStyle name="쉼표 [0] 84 2 6" xfId="703"/>
    <cellStyle name="쉼표 [0] 84 3" xfId="431"/>
    <cellStyle name="쉼표 [0] 84 4" xfId="482"/>
    <cellStyle name="쉼표 [0] 84 5" xfId="533"/>
    <cellStyle name="쉼표 [0] 84 6" xfId="618"/>
    <cellStyle name="쉼표 [0] 84 7" xfId="679"/>
    <cellStyle name="쉼표 [0] 85" xfId="231"/>
    <cellStyle name="쉼표 [0] 85 2" xfId="393"/>
    <cellStyle name="쉼표 [0] 85 2 2" xfId="455"/>
    <cellStyle name="쉼표 [0] 85 2 3" xfId="506"/>
    <cellStyle name="쉼표 [0] 85 2 4" xfId="557"/>
    <cellStyle name="쉼표 [0] 85 2 5" xfId="651"/>
    <cellStyle name="쉼표 [0] 85 2 6" xfId="704"/>
    <cellStyle name="쉼표 [0] 85 3" xfId="432"/>
    <cellStyle name="쉼표 [0] 85 4" xfId="483"/>
    <cellStyle name="쉼표 [0] 85 5" xfId="534"/>
    <cellStyle name="쉼표 [0] 85 6" xfId="619"/>
    <cellStyle name="쉼표 [0] 85 7" xfId="680"/>
    <cellStyle name="쉼표 [0] 9" xfId="232"/>
    <cellStyle name="쉼표 [0] 9 2" xfId="394"/>
    <cellStyle name="쉼표 [0] 9 2 2" xfId="456"/>
    <cellStyle name="쉼표 [0] 9 2 3" xfId="507"/>
    <cellStyle name="쉼표 [0] 9 2 4" xfId="558"/>
    <cellStyle name="쉼표 [0] 9 2 5" xfId="652"/>
    <cellStyle name="쉼표 [0] 9 2 6" xfId="705"/>
    <cellStyle name="쉼표 [0] 9 3" xfId="433"/>
    <cellStyle name="쉼표 [0] 9 4" xfId="484"/>
    <cellStyle name="쉼표 [0] 9 5" xfId="535"/>
    <cellStyle name="쉼표 [0] 9 6" xfId="620"/>
    <cellStyle name="쉼표 [0] 9 7" xfId="681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2 2 2" xfId="622"/>
    <cellStyle name="요약 2 3" xfId="621"/>
    <cellStyle name="요약 3" xfId="240"/>
    <cellStyle name="요약 3 2" xfId="623"/>
    <cellStyle name="입력 2" xfId="241"/>
    <cellStyle name="입력 2 2" xfId="242"/>
    <cellStyle name="입력 2 2 2" xfId="625"/>
    <cellStyle name="입력 2 3" xfId="624"/>
    <cellStyle name="입력 3" xfId="243"/>
    <cellStyle name="입력 3 2" xfId="626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2 2 2" xfId="628"/>
    <cellStyle name="출력 2 3" xfId="627"/>
    <cellStyle name="출력 3" xfId="267"/>
    <cellStyle name="출력 3 2" xfId="629"/>
    <cellStyle name="콤마 [0]" xfId="268"/>
    <cellStyle name="콤마 [0] 2" xfId="395"/>
    <cellStyle name="콤마 [0] 2 2" xfId="457"/>
    <cellStyle name="콤마 [0] 2 3" xfId="508"/>
    <cellStyle name="콤마 [0] 2 4" xfId="559"/>
    <cellStyle name="콤마 [0] 2 5" xfId="653"/>
    <cellStyle name="콤마 [0] 2 6" xfId="706"/>
    <cellStyle name="콤마 [0] 3" xfId="434"/>
    <cellStyle name="콤마 [0] 4" xfId="485"/>
    <cellStyle name="콤마 [0] 5" xfId="536"/>
    <cellStyle name="콤마 [0] 6" xfId="630"/>
    <cellStyle name="콤마 [0] 7" xfId="683"/>
    <cellStyle name="콤마 [0]_-10.주택건설" xfId="269"/>
    <cellStyle name="콤마 [0]_해안선및도서" xfId="270"/>
    <cellStyle name="콤마_  종  합  " xfId="271"/>
    <cellStyle name="큰제목" xfId="272"/>
    <cellStyle name="큰제목 2" xfId="273"/>
    <cellStyle name="통화 [0] 2" xfId="274"/>
    <cellStyle name="통화 [0] 2 2" xfId="396"/>
    <cellStyle name="통화 [0] 2 2 2" xfId="458"/>
    <cellStyle name="통화 [0] 2 2 3" xfId="509"/>
    <cellStyle name="통화 [0] 2 2 4" xfId="560"/>
    <cellStyle name="통화 [0] 2 2 5" xfId="654"/>
    <cellStyle name="통화 [0] 2 2 6" xfId="707"/>
    <cellStyle name="통화 [0] 2 3" xfId="435"/>
    <cellStyle name="통화 [0] 2 4" xfId="486"/>
    <cellStyle name="통화 [0] 2 5" xfId="537"/>
    <cellStyle name="통화 [0] 2 6" xfId="631"/>
    <cellStyle name="통화 [0] 2 7" xfId="684"/>
    <cellStyle name="퍼센트" xfId="275"/>
    <cellStyle name="표준" xfId="0" builtinId="0"/>
    <cellStyle name="표준 10" xfId="276"/>
    <cellStyle name="표준 10 2" xfId="277"/>
    <cellStyle name="표준 10 3" xfId="571"/>
    <cellStyle name="표준 100" xfId="278"/>
    <cellStyle name="표준 101" xfId="279"/>
    <cellStyle name="표준 102" xfId="280"/>
    <cellStyle name="표준 103" xfId="281"/>
    <cellStyle name="표준 107" xfId="401"/>
    <cellStyle name="표준 107 2" xfId="576"/>
    <cellStyle name="표준 108" xfId="410"/>
    <cellStyle name="표준 109" xfId="282"/>
    <cellStyle name="표준 11" xfId="283"/>
    <cellStyle name="표준 11 2" xfId="284"/>
    <cellStyle name="표준 110" xfId="285"/>
    <cellStyle name="표준 111" xfId="286"/>
    <cellStyle name="표준 12" xfId="287"/>
    <cellStyle name="표준 13" xfId="288"/>
    <cellStyle name="표준 14" xfId="289"/>
    <cellStyle name="표준 15" xfId="290"/>
    <cellStyle name="표준 16" xfId="291"/>
    <cellStyle name="표준 168" xfId="292"/>
    <cellStyle name="표준 169" xfId="293"/>
    <cellStyle name="표준 17" xfId="294"/>
    <cellStyle name="표준 170" xfId="295"/>
    <cellStyle name="표준 171" xfId="296"/>
    <cellStyle name="표준 172" xfId="297"/>
    <cellStyle name="표준 173" xfId="298"/>
    <cellStyle name="표준 175" xfId="299"/>
    <cellStyle name="표준 176" xfId="300"/>
    <cellStyle name="표준 177" xfId="301"/>
    <cellStyle name="표준 178" xfId="302"/>
    <cellStyle name="표준 179" xfId="303"/>
    <cellStyle name="표준 18" xfId="304"/>
    <cellStyle name="표준 180" xfId="305"/>
    <cellStyle name="표준 181" xfId="306"/>
    <cellStyle name="표준 182" xfId="307"/>
    <cellStyle name="표준 183" xfId="308"/>
    <cellStyle name="표준 19" xfId="309"/>
    <cellStyle name="표준 2" xfId="310"/>
    <cellStyle name="표준 2 2" xfId="311"/>
    <cellStyle name="표준 2 3" xfId="312"/>
    <cellStyle name="표준 2 4" xfId="313"/>
    <cellStyle name="표준 2 5" xfId="314"/>
    <cellStyle name="표준 2 6" xfId="409"/>
    <cellStyle name="표준 2 6 2" xfId="582"/>
    <cellStyle name="표준 2 7" xfId="572"/>
    <cellStyle name="표준 2_(붙임2) 시정통계 활용도 의견조사표" xfId="315"/>
    <cellStyle name="표준 20" xfId="316"/>
    <cellStyle name="표준 21" xfId="317"/>
    <cellStyle name="표준 22" xfId="318"/>
    <cellStyle name="표준 23" xfId="319"/>
    <cellStyle name="표준 24" xfId="320"/>
    <cellStyle name="표준 25" xfId="321"/>
    <cellStyle name="표준 26" xfId="322"/>
    <cellStyle name="표준 27" xfId="323"/>
    <cellStyle name="표준 28" xfId="324"/>
    <cellStyle name="표준 29" xfId="325"/>
    <cellStyle name="표준 3" xfId="326"/>
    <cellStyle name="표준 3 2" xfId="327"/>
    <cellStyle name="표준 3 3" xfId="328"/>
    <cellStyle name="표준 3 4" xfId="329"/>
    <cellStyle name="표준 30" xfId="330"/>
    <cellStyle name="표준 31" xfId="331"/>
    <cellStyle name="표준 32" xfId="332"/>
    <cellStyle name="표준 33" xfId="333"/>
    <cellStyle name="표준 34" xfId="334"/>
    <cellStyle name="표준 35" xfId="335"/>
    <cellStyle name="표준 36" xfId="336"/>
    <cellStyle name="표준 37" xfId="337"/>
    <cellStyle name="표준 38" xfId="338"/>
    <cellStyle name="표준 39" xfId="339"/>
    <cellStyle name="표준 4" xfId="340"/>
    <cellStyle name="표준 40" xfId="341"/>
    <cellStyle name="표준 41" xfId="342"/>
    <cellStyle name="표준 42" xfId="343"/>
    <cellStyle name="표준 43" xfId="403"/>
    <cellStyle name="표준 43 2" xfId="577"/>
    <cellStyle name="표준 44" xfId="405"/>
    <cellStyle name="표준 44 2" xfId="578"/>
    <cellStyle name="표준 45" xfId="407"/>
    <cellStyle name="표준 45 2" xfId="580"/>
    <cellStyle name="표준 46" xfId="408"/>
    <cellStyle name="표준 46 2" xfId="581"/>
    <cellStyle name="표준 47" xfId="411"/>
    <cellStyle name="표준 47 2" xfId="583"/>
    <cellStyle name="표준 48" xfId="566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7" xfId="350"/>
    <cellStyle name="표준 79" xfId="351"/>
    <cellStyle name="표준 8" xfId="352"/>
    <cellStyle name="표준 80" xfId="353"/>
    <cellStyle name="표준 87" xfId="354"/>
    <cellStyle name="표준 88" xfId="355"/>
    <cellStyle name="표준 89" xfId="356"/>
    <cellStyle name="표준 9" xfId="357"/>
    <cellStyle name="표준 90" xfId="358"/>
    <cellStyle name="표준 91" xfId="359"/>
    <cellStyle name="표준 92" xfId="360"/>
    <cellStyle name="표준 94" xfId="361"/>
    <cellStyle name="표준 95" xfId="362"/>
    <cellStyle name="표준 96" xfId="363"/>
    <cellStyle name="표준 97" xfId="364"/>
    <cellStyle name="표준 98" xfId="365"/>
    <cellStyle name="표준 99" xfId="366"/>
    <cellStyle name="표준_~MFT3651" xfId="367"/>
    <cellStyle name="표준_-10.주택건설" xfId="368"/>
    <cellStyle name="표준_주택지적과" xfId="369"/>
    <cellStyle name="하이퍼링크 2" xfId="370"/>
    <cellStyle name="합산" xfId="371"/>
    <cellStyle name="화폐기호" xfId="372"/>
    <cellStyle name="화폐기호0" xfId="373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8100" y="428625"/>
          <a:ext cx="40005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38100" y="428625"/>
          <a:ext cx="400050" cy="1390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19051</xdr:rowOff>
    </xdr:from>
    <xdr:to>
      <xdr:col>1</xdr:col>
      <xdr:colOff>0</xdr:colOff>
      <xdr:row>6</xdr:row>
      <xdr:rowOff>9526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" y="371476"/>
          <a:ext cx="73342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Normal="100" zoomScaleSheetLayoutView="100" workbookViewId="0">
      <selection activeCell="B28" sqref="B28"/>
    </sheetView>
  </sheetViews>
  <sheetFormatPr defaultColWidth="8.88671875" defaultRowHeight="13.5"/>
  <cols>
    <col min="1" max="1" width="8.77734375" style="8" customWidth="1"/>
    <col min="2" max="10" width="12.77734375" style="8" customWidth="1"/>
    <col min="11" max="11" width="6.44140625" style="8" customWidth="1"/>
    <col min="12" max="17" width="6.77734375" style="8" customWidth="1"/>
    <col min="18" max="16384" width="8.88671875" style="8"/>
  </cols>
  <sheetData>
    <row r="1" spans="1:11" s="18" customFormat="1" ht="25.5" customHeight="1">
      <c r="A1" s="565" t="s">
        <v>129</v>
      </c>
      <c r="B1" s="565"/>
      <c r="C1" s="565"/>
      <c r="D1" s="565"/>
      <c r="E1" s="565"/>
      <c r="F1" s="565"/>
      <c r="G1" s="565"/>
      <c r="H1" s="565"/>
      <c r="I1" s="565"/>
      <c r="J1" s="565"/>
    </row>
    <row r="2" spans="1:11" s="19" customFormat="1" ht="15.75" customHeight="1">
      <c r="A2" s="566" t="s">
        <v>122</v>
      </c>
      <c r="B2" s="566"/>
      <c r="C2" s="566"/>
      <c r="D2" s="566"/>
      <c r="E2" s="566"/>
      <c r="F2" s="566"/>
      <c r="G2" s="566"/>
      <c r="H2" s="566"/>
      <c r="I2" s="566"/>
      <c r="J2" s="566"/>
    </row>
    <row r="3" spans="1:11" s="14" customFormat="1" ht="14.25" customHeight="1">
      <c r="A3" s="567" t="s">
        <v>2</v>
      </c>
      <c r="B3" s="567"/>
      <c r="C3" s="567"/>
      <c r="D3" s="567"/>
      <c r="E3" s="567"/>
      <c r="F3" s="12"/>
      <c r="G3" s="32"/>
      <c r="H3" s="32"/>
      <c r="I3" s="32"/>
      <c r="J3" s="61" t="s">
        <v>238</v>
      </c>
    </row>
    <row r="4" spans="1:11" s="6" customFormat="1" ht="24" customHeight="1">
      <c r="A4" s="570"/>
      <c r="B4" s="573" t="s">
        <v>188</v>
      </c>
      <c r="C4" s="573" t="s">
        <v>209</v>
      </c>
      <c r="D4" s="575"/>
      <c r="E4" s="575"/>
      <c r="F4" s="575"/>
      <c r="G4" s="575"/>
      <c r="H4" s="575"/>
      <c r="I4" s="575"/>
      <c r="J4" s="576" t="s">
        <v>5</v>
      </c>
    </row>
    <row r="5" spans="1:11" s="6" customFormat="1" ht="20.25" customHeight="1">
      <c r="A5" s="571"/>
      <c r="B5" s="574"/>
      <c r="C5" s="578" t="s">
        <v>18</v>
      </c>
      <c r="D5" s="568" t="s">
        <v>123</v>
      </c>
      <c r="E5" s="35"/>
      <c r="F5" s="568" t="s">
        <v>124</v>
      </c>
      <c r="G5" s="568" t="s">
        <v>125</v>
      </c>
      <c r="H5" s="568" t="s">
        <v>126</v>
      </c>
      <c r="I5" s="568" t="s">
        <v>127</v>
      </c>
      <c r="J5" s="571"/>
    </row>
    <row r="6" spans="1:11" s="6" customFormat="1" ht="38.25" customHeight="1">
      <c r="A6" s="572"/>
      <c r="B6" s="569"/>
      <c r="C6" s="569"/>
      <c r="D6" s="577"/>
      <c r="E6" s="72" t="s">
        <v>128</v>
      </c>
      <c r="F6" s="569"/>
      <c r="G6" s="569"/>
      <c r="H6" s="569"/>
      <c r="I6" s="569"/>
      <c r="J6" s="572"/>
    </row>
    <row r="7" spans="1:11" s="80" customFormat="1" ht="27.75" customHeight="1">
      <c r="A7" s="85">
        <v>2017</v>
      </c>
      <c r="B7" s="78">
        <v>119684</v>
      </c>
      <c r="C7" s="78">
        <v>123372</v>
      </c>
      <c r="D7" s="78">
        <v>47671</v>
      </c>
      <c r="E7" s="78">
        <v>7279</v>
      </c>
      <c r="F7" s="78">
        <v>66488</v>
      </c>
      <c r="G7" s="78">
        <v>1522</v>
      </c>
      <c r="H7" s="78">
        <v>817</v>
      </c>
      <c r="I7" s="78">
        <v>6874</v>
      </c>
      <c r="J7" s="79">
        <v>1.0308144781257311</v>
      </c>
    </row>
    <row r="8" spans="1:11" s="80" customFormat="1" ht="27.75" customHeight="1">
      <c r="A8" s="85">
        <v>2018</v>
      </c>
      <c r="B8" s="81">
        <v>120810</v>
      </c>
      <c r="C8" s="81">
        <v>124715</v>
      </c>
      <c r="D8" s="81">
        <v>48618</v>
      </c>
      <c r="E8" s="81">
        <v>8154</v>
      </c>
      <c r="F8" s="81">
        <v>66840</v>
      </c>
      <c r="G8" s="81">
        <v>1551</v>
      </c>
      <c r="H8" s="81">
        <v>805</v>
      </c>
      <c r="I8" s="81">
        <v>6901</v>
      </c>
      <c r="J8" s="82">
        <v>1.032</v>
      </c>
    </row>
    <row r="9" spans="1:11" s="80" customFormat="1" ht="27.75" customHeight="1">
      <c r="A9" s="85">
        <v>2019</v>
      </c>
      <c r="B9" s="81">
        <v>123677</v>
      </c>
      <c r="C9" s="81">
        <v>127499</v>
      </c>
      <c r="D9" s="81">
        <v>49716</v>
      </c>
      <c r="E9" s="81">
        <v>9016</v>
      </c>
      <c r="F9" s="81">
        <v>68377</v>
      </c>
      <c r="G9" s="81">
        <v>1592</v>
      </c>
      <c r="H9" s="81">
        <v>889</v>
      </c>
      <c r="I9" s="81">
        <v>6925</v>
      </c>
      <c r="J9" s="82">
        <v>1.0309999999999999</v>
      </c>
    </row>
    <row r="10" spans="1:11" s="80" customFormat="1" ht="27.75" customHeight="1">
      <c r="A10" s="85">
        <v>2020</v>
      </c>
      <c r="B10" s="81">
        <v>126988</v>
      </c>
      <c r="C10" s="81">
        <v>130701</v>
      </c>
      <c r="D10" s="81">
        <v>50659</v>
      </c>
      <c r="E10" s="81">
        <v>9877</v>
      </c>
      <c r="F10" s="81">
        <v>70532</v>
      </c>
      <c r="G10" s="81">
        <v>1624</v>
      </c>
      <c r="H10" s="81">
        <v>948</v>
      </c>
      <c r="I10" s="81">
        <v>6938</v>
      </c>
      <c r="J10" s="84">
        <v>1.0289999999999999</v>
      </c>
    </row>
    <row r="11" spans="1:11" s="170" customFormat="1" ht="27.75" customHeight="1">
      <c r="A11" s="276">
        <v>2021</v>
      </c>
      <c r="B11" s="81">
        <v>128169</v>
      </c>
      <c r="C11" s="81">
        <v>135221</v>
      </c>
      <c r="D11" s="81">
        <v>51199</v>
      </c>
      <c r="E11" s="81">
        <v>10579</v>
      </c>
      <c r="F11" s="81">
        <v>73549</v>
      </c>
      <c r="G11" s="81">
        <v>2481</v>
      </c>
      <c r="H11" s="81">
        <v>1043</v>
      </c>
      <c r="I11" s="81">
        <v>6949</v>
      </c>
      <c r="J11" s="408">
        <v>1.0549999999999999</v>
      </c>
    </row>
    <row r="12" spans="1:11" s="80" customFormat="1" ht="27.75" customHeight="1">
      <c r="A12" s="86">
        <v>2022</v>
      </c>
      <c r="B12" s="462">
        <v>128720</v>
      </c>
      <c r="C12" s="463">
        <v>138184</v>
      </c>
      <c r="D12" s="464">
        <v>40599</v>
      </c>
      <c r="E12" s="464">
        <v>10991</v>
      </c>
      <c r="F12" s="464">
        <v>76073</v>
      </c>
      <c r="G12" s="464">
        <v>2497</v>
      </c>
      <c r="H12" s="464">
        <v>1074</v>
      </c>
      <c r="I12" s="464">
        <v>6950</v>
      </c>
      <c r="J12" s="551">
        <v>1.0734999999999999</v>
      </c>
      <c r="K12" s="550"/>
    </row>
    <row r="13" spans="1:11" s="105" customFormat="1" ht="25.5" customHeight="1">
      <c r="A13" s="564" t="s">
        <v>533</v>
      </c>
      <c r="B13" s="564"/>
      <c r="C13" s="564"/>
      <c r="E13" s="111"/>
      <c r="G13" s="83"/>
      <c r="H13" s="83"/>
      <c r="I13" s="104"/>
      <c r="J13" s="319" t="s">
        <v>545</v>
      </c>
    </row>
  </sheetData>
  <mergeCells count="14">
    <mergeCell ref="A13:C13"/>
    <mergeCell ref="A1:J1"/>
    <mergeCell ref="A2:J2"/>
    <mergeCell ref="A3:E3"/>
    <mergeCell ref="I5:I6"/>
    <mergeCell ref="A4:A6"/>
    <mergeCell ref="B4:B6"/>
    <mergeCell ref="C4:I4"/>
    <mergeCell ref="J4:J6"/>
    <mergeCell ref="G5:G6"/>
    <mergeCell ref="D5:D6"/>
    <mergeCell ref="F5:F6"/>
    <mergeCell ref="H5:H6"/>
    <mergeCell ref="C5:C6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86" firstPageNumber="103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view="pageBreakPreview" zoomScaleNormal="100" zoomScaleSheetLayoutView="100" workbookViewId="0">
      <selection activeCell="E9" sqref="E9"/>
    </sheetView>
  </sheetViews>
  <sheetFormatPr defaultColWidth="8.88671875" defaultRowHeight="13.5"/>
  <cols>
    <col min="1" max="1" width="8.77734375" style="2" customWidth="1"/>
    <col min="2" max="9" width="17.77734375" style="2" customWidth="1"/>
    <col min="10" max="10" width="6.44140625" style="2" customWidth="1"/>
    <col min="11" max="16" width="6.77734375" style="2" customWidth="1"/>
    <col min="17" max="16384" width="8.88671875" style="2"/>
  </cols>
  <sheetData>
    <row r="1" spans="1:23" s="19" customFormat="1" ht="24.75" customHeight="1">
      <c r="A1" s="581" t="s">
        <v>102</v>
      </c>
      <c r="B1" s="581"/>
      <c r="C1" s="581"/>
      <c r="D1" s="581"/>
      <c r="E1" s="581"/>
      <c r="F1" s="581"/>
      <c r="G1" s="581"/>
      <c r="H1" s="581"/>
      <c r="I1" s="581"/>
    </row>
    <row r="2" spans="1:23" s="14" customFormat="1" ht="12" customHeight="1">
      <c r="A2" s="582" t="s">
        <v>239</v>
      </c>
      <c r="B2" s="582"/>
      <c r="C2" s="582"/>
      <c r="D2" s="582"/>
      <c r="E2" s="582"/>
      <c r="F2" s="23"/>
      <c r="G2" s="23"/>
      <c r="H2" s="23"/>
      <c r="I2" s="36" t="s">
        <v>246</v>
      </c>
    </row>
    <row r="3" spans="1:23" s="3" customFormat="1" ht="80.25" customHeight="1">
      <c r="A3" s="37"/>
      <c r="B3" s="38" t="s">
        <v>231</v>
      </c>
      <c r="C3" s="38" t="s">
        <v>232</v>
      </c>
      <c r="D3" s="71" t="s">
        <v>247</v>
      </c>
      <c r="E3" s="71" t="s">
        <v>248</v>
      </c>
      <c r="F3" s="71" t="s">
        <v>249</v>
      </c>
      <c r="G3" s="71" t="s">
        <v>233</v>
      </c>
      <c r="H3" s="71" t="s">
        <v>210</v>
      </c>
      <c r="I3" s="38" t="s">
        <v>234</v>
      </c>
    </row>
    <row r="4" spans="1:23" s="3" customFormat="1" ht="22.5" customHeight="1">
      <c r="A4" s="87">
        <v>2017</v>
      </c>
      <c r="B4" s="91">
        <v>110027</v>
      </c>
      <c r="C4" s="92">
        <v>80991</v>
      </c>
      <c r="D4" s="93">
        <v>71066</v>
      </c>
      <c r="E4" s="93">
        <v>2510</v>
      </c>
      <c r="F4" s="93">
        <v>7415</v>
      </c>
      <c r="G4" s="93">
        <v>108207</v>
      </c>
      <c r="H4" s="93">
        <v>61843</v>
      </c>
      <c r="I4" s="96">
        <f>H4/G4*100</f>
        <v>57.152494755422481</v>
      </c>
    </row>
    <row r="5" spans="1:23" s="3" customFormat="1" ht="22.5" customHeight="1">
      <c r="A5" s="87">
        <v>2018</v>
      </c>
      <c r="B5" s="91">
        <v>110826</v>
      </c>
      <c r="C5" s="94">
        <v>84564</v>
      </c>
      <c r="D5" s="93">
        <v>74401</v>
      </c>
      <c r="E5" s="93">
        <v>2585</v>
      </c>
      <c r="F5" s="93">
        <v>7578</v>
      </c>
      <c r="G5" s="90">
        <v>108824</v>
      </c>
      <c r="H5" s="90">
        <v>64010</v>
      </c>
      <c r="I5" s="89">
        <v>59</v>
      </c>
    </row>
    <row r="6" spans="1:23" s="8" customFormat="1" ht="22.5" customHeight="1">
      <c r="A6" s="87">
        <v>2019</v>
      </c>
      <c r="B6" s="91">
        <v>127499</v>
      </c>
      <c r="C6" s="94">
        <v>86353</v>
      </c>
      <c r="D6" s="93">
        <v>76066</v>
      </c>
      <c r="E6" s="93">
        <v>2741</v>
      </c>
      <c r="F6" s="93">
        <v>7546</v>
      </c>
      <c r="G6" s="90">
        <v>109473</v>
      </c>
      <c r="H6" s="90">
        <v>65219</v>
      </c>
      <c r="I6" s="89">
        <v>60</v>
      </c>
    </row>
    <row r="7" spans="1:23" s="3" customFormat="1" ht="22.5" customHeight="1">
      <c r="A7" s="87">
        <v>2020</v>
      </c>
      <c r="B7" s="91">
        <v>113941</v>
      </c>
      <c r="C7" s="94">
        <v>88909</v>
      </c>
      <c r="D7" s="93">
        <v>78987</v>
      </c>
      <c r="E7" s="93">
        <v>2746</v>
      </c>
      <c r="F7" s="93">
        <v>7176</v>
      </c>
      <c r="G7" s="90">
        <v>112397</v>
      </c>
      <c r="H7" s="90">
        <v>68046</v>
      </c>
      <c r="I7" s="89">
        <v>60.540761764104026</v>
      </c>
    </row>
    <row r="8" spans="1:23" s="407" customFormat="1" ht="22.5" customHeight="1">
      <c r="A8" s="404">
        <v>2021</v>
      </c>
      <c r="B8" s="405">
        <v>113866</v>
      </c>
      <c r="C8" s="92">
        <v>89503</v>
      </c>
      <c r="D8" s="406">
        <v>79677</v>
      </c>
      <c r="E8" s="406">
        <v>2785</v>
      </c>
      <c r="F8" s="406">
        <v>7041</v>
      </c>
      <c r="G8" s="92">
        <v>114112</v>
      </c>
      <c r="H8" s="92">
        <v>69187</v>
      </c>
      <c r="I8" s="89">
        <v>60.630783791362873</v>
      </c>
    </row>
    <row r="9" spans="1:23" s="380" customFormat="1" ht="22.5" customHeight="1">
      <c r="A9" s="401">
        <v>2022</v>
      </c>
      <c r="B9" s="465">
        <v>118605</v>
      </c>
      <c r="C9" s="466">
        <v>92530</v>
      </c>
      <c r="D9" s="466">
        <v>82444</v>
      </c>
      <c r="E9" s="466">
        <v>2932</v>
      </c>
      <c r="F9" s="466">
        <v>7154</v>
      </c>
      <c r="G9" s="466">
        <v>115438</v>
      </c>
      <c r="H9" s="466">
        <v>71216</v>
      </c>
      <c r="I9" s="549">
        <v>61.691990505726011</v>
      </c>
    </row>
    <row r="10" spans="1:23" s="14" customFormat="1" ht="76.5" customHeight="1">
      <c r="A10" s="580" t="s">
        <v>92</v>
      </c>
      <c r="B10" s="580"/>
      <c r="C10" s="580"/>
      <c r="D10" s="580"/>
      <c r="E10" s="580"/>
      <c r="F10" s="580"/>
      <c r="G10" s="580"/>
      <c r="H10" s="580"/>
      <c r="I10" s="580"/>
    </row>
    <row r="11" spans="1:23" s="320" customFormat="1" ht="17.25" customHeight="1">
      <c r="A11" s="579" t="s">
        <v>541</v>
      </c>
      <c r="B11" s="579"/>
      <c r="C11" s="579"/>
      <c r="D11" s="579"/>
      <c r="E11" s="579"/>
      <c r="F11" s="126"/>
      <c r="G11" s="126"/>
      <c r="H11" s="319"/>
      <c r="I11" s="319" t="s">
        <v>545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</sheetData>
  <mergeCells count="4">
    <mergeCell ref="A11:E11"/>
    <mergeCell ref="A10:I10"/>
    <mergeCell ref="A1:I1"/>
    <mergeCell ref="A2:E2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74" firstPageNumber="103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zoomScaleSheetLayoutView="100" workbookViewId="0">
      <selection activeCell="E20" sqref="E20"/>
    </sheetView>
  </sheetViews>
  <sheetFormatPr defaultColWidth="8.88671875" defaultRowHeight="13.5"/>
  <cols>
    <col min="1" max="1" width="8.77734375" style="2" customWidth="1"/>
    <col min="2" max="3" width="12.44140625" style="2" customWidth="1"/>
    <col min="4" max="13" width="11.6640625" style="2" customWidth="1"/>
    <col min="14" max="16384" width="8.88671875" style="2"/>
  </cols>
  <sheetData>
    <row r="1" spans="1:13" s="18" customFormat="1" ht="31.5" customHeight="1">
      <c r="A1" s="566" t="s">
        <v>103</v>
      </c>
      <c r="B1" s="566"/>
      <c r="C1" s="566"/>
      <c r="D1" s="566"/>
      <c r="E1" s="566"/>
      <c r="F1" s="566"/>
      <c r="G1" s="566"/>
      <c r="H1" s="566"/>
    </row>
    <row r="2" spans="1:13" s="14" customFormat="1" ht="15.75" customHeight="1">
      <c r="A2" s="567" t="s">
        <v>4</v>
      </c>
      <c r="B2" s="567"/>
      <c r="C2" s="567"/>
      <c r="D2" s="567"/>
      <c r="E2" s="567"/>
      <c r="F2" s="25"/>
      <c r="G2" s="25"/>
      <c r="M2" s="29" t="s">
        <v>110</v>
      </c>
    </row>
    <row r="3" spans="1:13" ht="24.95" customHeight="1">
      <c r="A3" s="69"/>
      <c r="B3" s="72" t="s">
        <v>81</v>
      </c>
      <c r="C3" s="39" t="s">
        <v>535</v>
      </c>
      <c r="D3" s="39" t="s">
        <v>251</v>
      </c>
      <c r="E3" s="40" t="s">
        <v>252</v>
      </c>
      <c r="F3" s="40" t="s">
        <v>253</v>
      </c>
      <c r="G3" s="40" t="s">
        <v>254</v>
      </c>
      <c r="H3" s="40" t="s">
        <v>255</v>
      </c>
      <c r="I3" s="40" t="s">
        <v>256</v>
      </c>
      <c r="J3" s="40" t="s">
        <v>257</v>
      </c>
      <c r="K3" s="40" t="s">
        <v>258</v>
      </c>
      <c r="L3" s="40" t="s">
        <v>259</v>
      </c>
      <c r="M3" s="40" t="s">
        <v>260</v>
      </c>
    </row>
    <row r="4" spans="1:13" s="88" customFormat="1" ht="24.75" customHeight="1">
      <c r="A4" s="100">
        <v>2022</v>
      </c>
      <c r="B4" s="786">
        <v>118605</v>
      </c>
      <c r="C4" s="787">
        <v>1965</v>
      </c>
      <c r="D4" s="788">
        <v>4008</v>
      </c>
      <c r="E4" s="788">
        <v>2020</v>
      </c>
      <c r="F4" s="788">
        <v>2566</v>
      </c>
      <c r="G4" s="788">
        <v>1059</v>
      </c>
      <c r="H4" s="788">
        <v>1972</v>
      </c>
      <c r="I4" s="788">
        <v>16397</v>
      </c>
      <c r="J4" s="788">
        <v>19937</v>
      </c>
      <c r="K4" s="788">
        <v>38109</v>
      </c>
      <c r="L4" s="788">
        <v>15836</v>
      </c>
      <c r="M4" s="788">
        <v>14736</v>
      </c>
    </row>
    <row r="5" spans="1:13" ht="24.75" customHeight="1">
      <c r="A5" s="97" t="s">
        <v>261</v>
      </c>
      <c r="B5" s="789">
        <v>37912</v>
      </c>
      <c r="C5" s="790">
        <v>284</v>
      </c>
      <c r="D5" s="791">
        <v>386</v>
      </c>
      <c r="E5" s="791">
        <v>373</v>
      </c>
      <c r="F5" s="791">
        <v>387</v>
      </c>
      <c r="G5" s="791">
        <v>427</v>
      </c>
      <c r="H5" s="791">
        <v>411</v>
      </c>
      <c r="I5" s="791">
        <v>3146</v>
      </c>
      <c r="J5" s="99">
        <v>3815</v>
      </c>
      <c r="K5" s="791">
        <v>7032</v>
      </c>
      <c r="L5" s="791">
        <v>7482</v>
      </c>
      <c r="M5" s="792">
        <v>14169</v>
      </c>
    </row>
    <row r="6" spans="1:13" ht="24.75" customHeight="1">
      <c r="A6" s="97" t="s">
        <v>262</v>
      </c>
      <c r="B6" s="789">
        <v>74312</v>
      </c>
      <c r="C6" s="790">
        <v>1587</v>
      </c>
      <c r="D6" s="791">
        <v>3210</v>
      </c>
      <c r="E6" s="791">
        <v>922</v>
      </c>
      <c r="F6" s="791">
        <v>2067</v>
      </c>
      <c r="G6" s="791">
        <v>552</v>
      </c>
      <c r="H6" s="791">
        <v>1451</v>
      </c>
      <c r="I6" s="791">
        <v>11773</v>
      </c>
      <c r="J6" s="99">
        <v>15342</v>
      </c>
      <c r="K6" s="791">
        <v>29463</v>
      </c>
      <c r="L6" s="791">
        <v>7590</v>
      </c>
      <c r="M6" s="792">
        <v>355</v>
      </c>
    </row>
    <row r="7" spans="1:13" ht="24.75" customHeight="1">
      <c r="A7" s="97" t="s">
        <v>263</v>
      </c>
      <c r="B7" s="789">
        <v>1985</v>
      </c>
      <c r="C7" s="790">
        <v>16</v>
      </c>
      <c r="D7" s="791">
        <v>352</v>
      </c>
      <c r="E7" s="791">
        <v>514</v>
      </c>
      <c r="F7" s="791">
        <v>12</v>
      </c>
      <c r="G7" s="791" t="s">
        <v>266</v>
      </c>
      <c r="H7" s="791">
        <v>22</v>
      </c>
      <c r="I7" s="791">
        <v>357</v>
      </c>
      <c r="J7" s="99">
        <v>194</v>
      </c>
      <c r="K7" s="791">
        <v>299</v>
      </c>
      <c r="L7" s="791">
        <v>211</v>
      </c>
      <c r="M7" s="792">
        <v>8</v>
      </c>
    </row>
    <row r="8" spans="1:13" ht="24.75" customHeight="1">
      <c r="A8" s="97" t="s">
        <v>264</v>
      </c>
      <c r="B8" s="789">
        <v>1764</v>
      </c>
      <c r="C8" s="790">
        <v>38</v>
      </c>
      <c r="D8" s="791">
        <v>18</v>
      </c>
      <c r="E8" s="791">
        <v>169</v>
      </c>
      <c r="F8" s="791">
        <v>60</v>
      </c>
      <c r="G8" s="791">
        <v>25</v>
      </c>
      <c r="H8" s="791">
        <v>32</v>
      </c>
      <c r="I8" s="791">
        <v>752</v>
      </c>
      <c r="J8" s="99">
        <v>124</v>
      </c>
      <c r="K8" s="791">
        <v>384</v>
      </c>
      <c r="L8" s="791">
        <v>162</v>
      </c>
      <c r="M8" s="792" t="s">
        <v>266</v>
      </c>
    </row>
    <row r="9" spans="1:13" ht="24.75" customHeight="1">
      <c r="A9" s="98" t="s">
        <v>265</v>
      </c>
      <c r="B9" s="793">
        <v>2632</v>
      </c>
      <c r="C9" s="794">
        <v>40</v>
      </c>
      <c r="D9" s="795">
        <v>42</v>
      </c>
      <c r="E9" s="795">
        <v>42</v>
      </c>
      <c r="F9" s="795">
        <v>40</v>
      </c>
      <c r="G9" s="795">
        <v>55</v>
      </c>
      <c r="H9" s="795">
        <v>56</v>
      </c>
      <c r="I9" s="795">
        <v>369</v>
      </c>
      <c r="J9" s="796">
        <v>462</v>
      </c>
      <c r="K9" s="795">
        <v>931</v>
      </c>
      <c r="L9" s="795">
        <v>391</v>
      </c>
      <c r="M9" s="797">
        <v>204</v>
      </c>
    </row>
    <row r="10" spans="1:13" s="14" customFormat="1" ht="20.25" customHeight="1">
      <c r="A10" s="583" t="s">
        <v>235</v>
      </c>
      <c r="B10" s="583"/>
      <c r="C10" s="583"/>
      <c r="D10" s="583"/>
      <c r="E10" s="583"/>
      <c r="F10" s="6"/>
      <c r="G10" s="6"/>
      <c r="H10" s="6"/>
    </row>
    <row r="11" spans="1:13" s="14" customFormat="1" ht="20.25" customHeight="1">
      <c r="A11" s="583" t="s">
        <v>534</v>
      </c>
      <c r="B11" s="583"/>
      <c r="C11" s="583"/>
      <c r="D11" s="583"/>
      <c r="E11" s="583"/>
      <c r="F11" s="15"/>
      <c r="G11" s="15"/>
      <c r="L11" s="319"/>
      <c r="M11" s="319" t="s">
        <v>545</v>
      </c>
    </row>
    <row r="12" spans="1:13" s="12" customFormat="1" ht="15" customHeight="1">
      <c r="B12" s="10"/>
      <c r="C12" s="10"/>
      <c r="D12" s="10"/>
      <c r="E12" s="10"/>
      <c r="F12" s="10"/>
    </row>
    <row r="13" spans="1:13" s="12" customFormat="1" ht="15" customHeight="1">
      <c r="B13" s="10"/>
      <c r="C13" s="10"/>
      <c r="D13" s="10"/>
      <c r="E13" s="10"/>
      <c r="F13" s="10"/>
    </row>
  </sheetData>
  <mergeCells count="4">
    <mergeCell ref="A1:H1"/>
    <mergeCell ref="A11:E11"/>
    <mergeCell ref="A10:E10"/>
    <mergeCell ref="A2:E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103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Normal="100" zoomScaleSheetLayoutView="100" workbookViewId="0">
      <selection activeCell="F17" sqref="F17"/>
    </sheetView>
  </sheetViews>
  <sheetFormatPr defaultColWidth="8.88671875" defaultRowHeight="13.5"/>
  <cols>
    <col min="1" max="1" width="8.77734375" style="2" customWidth="1"/>
    <col min="2" max="7" width="14.77734375" style="2" customWidth="1"/>
    <col min="8" max="16384" width="8.88671875" style="2"/>
  </cols>
  <sheetData>
    <row r="1" spans="1:8" s="19" customFormat="1" ht="20.100000000000001" customHeight="1">
      <c r="A1" s="584" t="s">
        <v>267</v>
      </c>
      <c r="B1" s="584"/>
      <c r="C1" s="584"/>
      <c r="D1" s="584"/>
      <c r="E1" s="584"/>
      <c r="F1" s="584"/>
      <c r="G1" s="584"/>
      <c r="H1" s="20"/>
    </row>
    <row r="2" spans="1:8" s="14" customFormat="1" ht="12.95" customHeight="1">
      <c r="A2" s="567" t="s">
        <v>3</v>
      </c>
      <c r="B2" s="567"/>
      <c r="C2" s="567"/>
      <c r="D2" s="567"/>
      <c r="E2" s="12"/>
      <c r="F2" s="32"/>
      <c r="G2" s="73" t="s">
        <v>110</v>
      </c>
      <c r="H2" s="13"/>
    </row>
    <row r="3" spans="1:8" s="6" customFormat="1" ht="12" customHeight="1">
      <c r="A3" s="585"/>
      <c r="B3" s="573" t="s">
        <v>268</v>
      </c>
      <c r="C3" s="573" t="s">
        <v>269</v>
      </c>
      <c r="D3" s="573" t="s">
        <v>130</v>
      </c>
      <c r="E3" s="573" t="s">
        <v>270</v>
      </c>
      <c r="F3" s="573" t="s">
        <v>131</v>
      </c>
      <c r="G3" s="576" t="s">
        <v>132</v>
      </c>
    </row>
    <row r="4" spans="1:8" s="6" customFormat="1" ht="12" customHeight="1">
      <c r="A4" s="585"/>
      <c r="B4" s="574"/>
      <c r="C4" s="574"/>
      <c r="D4" s="574"/>
      <c r="E4" s="574"/>
      <c r="F4" s="574"/>
      <c r="G4" s="571"/>
    </row>
    <row r="5" spans="1:8" s="6" customFormat="1" ht="12" customHeight="1">
      <c r="A5" s="585"/>
      <c r="B5" s="569"/>
      <c r="C5" s="569"/>
      <c r="D5" s="569"/>
      <c r="E5" s="569"/>
      <c r="F5" s="569"/>
      <c r="G5" s="572"/>
    </row>
    <row r="6" spans="1:8" s="102" customFormat="1" ht="29.25" customHeight="1">
      <c r="A6" s="106">
        <v>2017</v>
      </c>
      <c r="B6" s="521">
        <v>123372</v>
      </c>
      <c r="C6" s="521">
        <v>47671</v>
      </c>
      <c r="D6" s="521">
        <v>66488</v>
      </c>
      <c r="E6" s="521">
        <v>1522</v>
      </c>
      <c r="F6" s="521">
        <v>817</v>
      </c>
      <c r="G6" s="522">
        <v>6874</v>
      </c>
    </row>
    <row r="7" spans="1:8" s="102" customFormat="1" ht="29.25" customHeight="1">
      <c r="A7" s="106">
        <v>2018</v>
      </c>
      <c r="B7" s="521">
        <v>110826</v>
      </c>
      <c r="C7" s="521">
        <v>38211</v>
      </c>
      <c r="D7" s="521">
        <v>67380</v>
      </c>
      <c r="E7" s="521">
        <v>1237</v>
      </c>
      <c r="F7" s="521">
        <v>1491</v>
      </c>
      <c r="G7" s="522">
        <v>2507</v>
      </c>
    </row>
    <row r="8" spans="1:8" s="80" customFormat="1" ht="29.25" customHeight="1">
      <c r="A8" s="106">
        <v>2019</v>
      </c>
      <c r="B8" s="521">
        <v>114116</v>
      </c>
      <c r="C8" s="521">
        <v>39481</v>
      </c>
      <c r="D8" s="521">
        <v>69236</v>
      </c>
      <c r="E8" s="521">
        <v>1277</v>
      </c>
      <c r="F8" s="521">
        <v>1523</v>
      </c>
      <c r="G8" s="522">
        <v>2599</v>
      </c>
    </row>
    <row r="9" spans="1:8" s="80" customFormat="1" ht="29.25" customHeight="1">
      <c r="A9" s="106">
        <v>2020</v>
      </c>
      <c r="B9" s="521">
        <v>117318</v>
      </c>
      <c r="C9" s="521">
        <v>40424</v>
      </c>
      <c r="D9" s="521">
        <v>70777</v>
      </c>
      <c r="E9" s="521">
        <v>1844</v>
      </c>
      <c r="F9" s="521">
        <v>1661</v>
      </c>
      <c r="G9" s="522">
        <v>2612</v>
      </c>
    </row>
    <row r="10" spans="1:8" s="170" customFormat="1" ht="29.25" customHeight="1">
      <c r="A10" s="106">
        <v>2021</v>
      </c>
      <c r="B10" s="521">
        <v>747</v>
      </c>
      <c r="C10" s="521">
        <v>337</v>
      </c>
      <c r="D10" s="521">
        <v>0</v>
      </c>
      <c r="E10" s="521">
        <v>352</v>
      </c>
      <c r="F10" s="521">
        <v>18</v>
      </c>
      <c r="G10" s="522">
        <v>40</v>
      </c>
    </row>
    <row r="11" spans="1:8" s="103" customFormat="1" ht="29.25" customHeight="1">
      <c r="A11" s="107">
        <v>2022</v>
      </c>
      <c r="B11" s="523">
        <f>SUM(C11:G11)</f>
        <v>562</v>
      </c>
      <c r="C11" s="523">
        <v>466</v>
      </c>
      <c r="D11" s="523">
        <v>62</v>
      </c>
      <c r="E11" s="523">
        <v>3</v>
      </c>
      <c r="F11" s="523">
        <v>9</v>
      </c>
      <c r="G11" s="524">
        <v>22</v>
      </c>
    </row>
    <row r="12" spans="1:8" s="80" customFormat="1" ht="29.25" customHeight="1">
      <c r="A12" s="108" t="s">
        <v>271</v>
      </c>
      <c r="B12" s="467">
        <v>0</v>
      </c>
      <c r="C12" s="468">
        <v>0</v>
      </c>
      <c r="D12" s="468">
        <v>0</v>
      </c>
      <c r="E12" s="468">
        <v>0</v>
      </c>
      <c r="F12" s="468">
        <v>0</v>
      </c>
      <c r="G12" s="469">
        <v>0</v>
      </c>
    </row>
    <row r="13" spans="1:8" s="80" customFormat="1" ht="29.25" customHeight="1">
      <c r="A13" s="108" t="s">
        <v>272</v>
      </c>
      <c r="B13" s="467">
        <v>4</v>
      </c>
      <c r="C13" s="468">
        <v>4</v>
      </c>
      <c r="D13" s="468">
        <v>0</v>
      </c>
      <c r="E13" s="468">
        <v>0</v>
      </c>
      <c r="F13" s="468">
        <v>0</v>
      </c>
      <c r="G13" s="469">
        <v>0</v>
      </c>
    </row>
    <row r="14" spans="1:8" s="80" customFormat="1" ht="29.25" customHeight="1">
      <c r="A14" s="109" t="s">
        <v>273</v>
      </c>
      <c r="B14" s="467">
        <v>15</v>
      </c>
      <c r="C14" s="468">
        <v>15</v>
      </c>
      <c r="D14" s="468">
        <v>0</v>
      </c>
      <c r="E14" s="468">
        <v>0</v>
      </c>
      <c r="F14" s="468">
        <v>0</v>
      </c>
      <c r="G14" s="469">
        <v>0</v>
      </c>
    </row>
    <row r="15" spans="1:8" s="80" customFormat="1" ht="29.25" customHeight="1">
      <c r="A15" s="109" t="s">
        <v>274</v>
      </c>
      <c r="B15" s="467">
        <v>41</v>
      </c>
      <c r="C15" s="468">
        <v>41</v>
      </c>
      <c r="D15" s="468">
        <v>0</v>
      </c>
      <c r="E15" s="468">
        <v>0</v>
      </c>
      <c r="F15" s="468">
        <v>0</v>
      </c>
      <c r="G15" s="469">
        <v>0</v>
      </c>
    </row>
    <row r="16" spans="1:8" s="80" customFormat="1" ht="29.25" customHeight="1">
      <c r="A16" s="109" t="s">
        <v>275</v>
      </c>
      <c r="B16" s="467">
        <v>82</v>
      </c>
      <c r="C16" s="468">
        <v>82</v>
      </c>
      <c r="D16" s="468">
        <v>0</v>
      </c>
      <c r="E16" s="468">
        <v>0</v>
      </c>
      <c r="F16" s="468">
        <v>0</v>
      </c>
      <c r="G16" s="469">
        <v>0</v>
      </c>
    </row>
    <row r="17" spans="1:7" s="80" customFormat="1" ht="29.25" customHeight="1">
      <c r="A17" s="109" t="s">
        <v>276</v>
      </c>
      <c r="B17" s="467">
        <v>32</v>
      </c>
      <c r="C17" s="468">
        <v>31</v>
      </c>
      <c r="D17" s="468">
        <v>0</v>
      </c>
      <c r="E17" s="468">
        <v>0</v>
      </c>
      <c r="F17" s="468">
        <v>0</v>
      </c>
      <c r="G17" s="469">
        <v>1</v>
      </c>
    </row>
    <row r="18" spans="1:7" s="80" customFormat="1" ht="29.25" customHeight="1">
      <c r="A18" s="109" t="s">
        <v>277</v>
      </c>
      <c r="B18" s="467">
        <v>60</v>
      </c>
      <c r="C18" s="468">
        <v>59</v>
      </c>
      <c r="D18" s="468">
        <v>0</v>
      </c>
      <c r="E18" s="468">
        <v>0</v>
      </c>
      <c r="F18" s="468">
        <v>0</v>
      </c>
      <c r="G18" s="469">
        <v>1</v>
      </c>
    </row>
    <row r="19" spans="1:7" s="80" customFormat="1" ht="29.25" customHeight="1">
      <c r="A19" s="109" t="s">
        <v>278</v>
      </c>
      <c r="B19" s="467">
        <v>83</v>
      </c>
      <c r="C19" s="468">
        <v>78</v>
      </c>
      <c r="D19" s="468">
        <v>0</v>
      </c>
      <c r="E19" s="468">
        <v>0</v>
      </c>
      <c r="F19" s="468">
        <v>0</v>
      </c>
      <c r="G19" s="469">
        <v>5</v>
      </c>
    </row>
    <row r="20" spans="1:7" s="80" customFormat="1" ht="29.25" customHeight="1">
      <c r="A20" s="110" t="s">
        <v>279</v>
      </c>
      <c r="B20" s="470">
        <v>245</v>
      </c>
      <c r="C20" s="471">
        <v>156</v>
      </c>
      <c r="D20" s="471">
        <v>62</v>
      </c>
      <c r="E20" s="471">
        <v>3</v>
      </c>
      <c r="F20" s="471">
        <v>9</v>
      </c>
      <c r="G20" s="472">
        <v>15</v>
      </c>
    </row>
    <row r="21" spans="1:7" s="105" customFormat="1" ht="22.5" customHeight="1">
      <c r="A21" s="104" t="s">
        <v>536</v>
      </c>
      <c r="B21" s="104"/>
      <c r="C21" s="104"/>
      <c r="D21" s="104"/>
      <c r="E21" s="104"/>
      <c r="F21" s="319"/>
      <c r="G21" s="319" t="s">
        <v>545</v>
      </c>
    </row>
    <row r="22" spans="1:7" s="18" customFormat="1" ht="20.100000000000001" customHeight="1">
      <c r="A22" s="26"/>
      <c r="B22" s="26"/>
      <c r="C22" s="26"/>
      <c r="D22" s="26"/>
      <c r="E22" s="26"/>
      <c r="F22" s="26"/>
      <c r="G22" s="26"/>
    </row>
    <row r="23" spans="1:7" s="12" customFormat="1" ht="15" customHeight="1">
      <c r="B23" s="10"/>
      <c r="C23" s="10"/>
      <c r="D23" s="10"/>
      <c r="E23" s="10"/>
    </row>
    <row r="24" spans="1:7" s="12" customFormat="1" ht="15" customHeight="1">
      <c r="B24" s="10"/>
      <c r="C24" s="10"/>
      <c r="D24" s="10"/>
      <c r="E24" s="10"/>
    </row>
  </sheetData>
  <mergeCells count="9">
    <mergeCell ref="F3:F5"/>
    <mergeCell ref="G3:G5"/>
    <mergeCell ref="A1:G1"/>
    <mergeCell ref="A2:D2"/>
    <mergeCell ref="A3:A5"/>
    <mergeCell ref="B3:B5"/>
    <mergeCell ref="C3:C5"/>
    <mergeCell ref="D3:D5"/>
    <mergeCell ref="E3:E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03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7"/>
  <sheetViews>
    <sheetView view="pageBreakPreview" zoomScaleNormal="100" zoomScaleSheetLayoutView="100" workbookViewId="0">
      <pane xSplit="2" ySplit="7" topLeftCell="C8" activePane="bottomRight" state="frozen"/>
      <selection activeCell="E22" sqref="E22"/>
      <selection pane="topRight" activeCell="E22" sqref="E22"/>
      <selection pane="bottomLeft" activeCell="E22" sqref="E22"/>
      <selection pane="bottomRight" activeCell="X10" sqref="X10"/>
    </sheetView>
  </sheetViews>
  <sheetFormatPr defaultRowHeight="16.5" customHeight="1"/>
  <cols>
    <col min="1" max="1" width="7.21875" style="321" customWidth="1"/>
    <col min="2" max="2" width="12.21875" style="321" customWidth="1"/>
    <col min="3" max="3" width="8.5546875" style="321" bestFit="1" customWidth="1"/>
    <col min="4" max="4" width="8.6640625" style="321" bestFit="1" customWidth="1"/>
    <col min="5" max="5" width="6.6640625" style="321" bestFit="1" customWidth="1"/>
    <col min="6" max="6" width="6.21875" style="321" bestFit="1" customWidth="1"/>
    <col min="7" max="7" width="6.6640625" style="321" bestFit="1" customWidth="1"/>
    <col min="8" max="8" width="7.88671875" style="321" customWidth="1"/>
    <col min="9" max="9" width="8.109375" style="321" customWidth="1"/>
    <col min="10" max="10" width="6.21875" style="321" bestFit="1" customWidth="1"/>
    <col min="11" max="11" width="6.6640625" style="321" bestFit="1" customWidth="1"/>
    <col min="12" max="12" width="5.109375" style="321" customWidth="1"/>
    <col min="13" max="13" width="7.44140625" style="321" bestFit="1" customWidth="1"/>
    <col min="14" max="14" width="8.109375" style="321" bestFit="1" customWidth="1"/>
    <col min="15" max="15" width="6.6640625" style="321" bestFit="1" customWidth="1"/>
    <col min="16" max="16" width="6.21875" style="321" bestFit="1" customWidth="1"/>
    <col min="17" max="18" width="6.6640625" style="321" bestFit="1" customWidth="1"/>
    <col min="19" max="19" width="8.5546875" style="321" customWidth="1"/>
    <col min="20" max="20" width="6.6640625" style="321" bestFit="1" customWidth="1"/>
    <col min="21" max="21" width="6.21875" style="321" bestFit="1" customWidth="1"/>
    <col min="22" max="22" width="5.21875" style="321" bestFit="1" customWidth="1"/>
    <col min="23" max="16384" width="8.88671875" style="321"/>
  </cols>
  <sheetData>
    <row r="1" spans="1:23" s="322" customFormat="1" ht="21.75" customHeight="1">
      <c r="A1" s="323" t="s">
        <v>491</v>
      </c>
      <c r="B1" s="323"/>
      <c r="C1" s="323"/>
      <c r="D1" s="323"/>
      <c r="E1" s="323"/>
      <c r="F1" s="323"/>
      <c r="G1" s="324"/>
      <c r="H1" s="324"/>
      <c r="I1" s="324"/>
      <c r="J1" s="324"/>
      <c r="K1" s="324"/>
      <c r="L1" s="323"/>
      <c r="M1" s="324"/>
      <c r="N1" s="324"/>
      <c r="O1" s="324"/>
      <c r="P1" s="324"/>
      <c r="Q1" s="324"/>
      <c r="R1" s="587"/>
      <c r="S1" s="587"/>
      <c r="T1" s="587"/>
      <c r="U1" s="587"/>
      <c r="V1" s="587"/>
    </row>
    <row r="2" spans="1:23" s="6" customFormat="1" ht="12.95" customHeight="1">
      <c r="A2" s="593" t="s">
        <v>6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25"/>
      <c r="O2" s="33"/>
      <c r="P2" s="33"/>
      <c r="Q2" s="33"/>
      <c r="R2" s="33"/>
      <c r="S2" s="33"/>
      <c r="U2" s="278" t="s">
        <v>111</v>
      </c>
      <c r="V2" s="33"/>
      <c r="W2" s="7"/>
    </row>
    <row r="3" spans="1:23" ht="16.5" customHeight="1">
      <c r="A3" s="588" t="s">
        <v>323</v>
      </c>
      <c r="B3" s="589"/>
      <c r="C3" s="590" t="s">
        <v>476</v>
      </c>
      <c r="D3" s="591"/>
      <c r="E3" s="591"/>
      <c r="F3" s="591"/>
      <c r="G3" s="592"/>
      <c r="H3" s="590" t="s">
        <v>477</v>
      </c>
      <c r="I3" s="591"/>
      <c r="J3" s="591"/>
      <c r="K3" s="591"/>
      <c r="L3" s="592"/>
      <c r="M3" s="590" t="s">
        <v>478</v>
      </c>
      <c r="N3" s="591"/>
      <c r="O3" s="591"/>
      <c r="P3" s="591"/>
      <c r="Q3" s="592"/>
      <c r="R3" s="590" t="s">
        <v>479</v>
      </c>
      <c r="S3" s="591"/>
      <c r="T3" s="591"/>
      <c r="U3" s="591"/>
      <c r="V3" s="592"/>
    </row>
    <row r="4" spans="1:23" ht="19.5" customHeight="1">
      <c r="A4" s="598"/>
      <c r="B4" s="599"/>
      <c r="C4" s="600" t="s">
        <v>335</v>
      </c>
      <c r="D4" s="600"/>
      <c r="E4" s="600"/>
      <c r="F4" s="600"/>
      <c r="G4" s="600"/>
      <c r="H4" s="600" t="s">
        <v>480</v>
      </c>
      <c r="I4" s="600"/>
      <c r="J4" s="600"/>
      <c r="K4" s="600"/>
      <c r="L4" s="600"/>
      <c r="M4" s="600" t="s">
        <v>481</v>
      </c>
      <c r="N4" s="600"/>
      <c r="O4" s="600"/>
      <c r="P4" s="600"/>
      <c r="Q4" s="600"/>
      <c r="R4" s="600" t="s">
        <v>482</v>
      </c>
      <c r="S4" s="600"/>
      <c r="T4" s="600"/>
      <c r="U4" s="600"/>
      <c r="V4" s="600"/>
    </row>
    <row r="5" spans="1:23" ht="18" customHeight="1">
      <c r="A5" s="594"/>
      <c r="B5" s="595"/>
      <c r="C5" s="596"/>
      <c r="D5" s="325" t="s">
        <v>483</v>
      </c>
      <c r="E5" s="596" t="s">
        <v>484</v>
      </c>
      <c r="F5" s="596" t="s">
        <v>485</v>
      </c>
      <c r="G5" s="596" t="s">
        <v>486</v>
      </c>
      <c r="H5" s="596" t="s">
        <v>386</v>
      </c>
      <c r="I5" s="325" t="s">
        <v>483</v>
      </c>
      <c r="J5" s="597" t="s">
        <v>484</v>
      </c>
      <c r="K5" s="597" t="s">
        <v>485</v>
      </c>
      <c r="L5" s="597" t="s">
        <v>486</v>
      </c>
      <c r="M5" s="597" t="s">
        <v>386</v>
      </c>
      <c r="N5" s="325" t="s">
        <v>483</v>
      </c>
      <c r="O5" s="597" t="s">
        <v>484</v>
      </c>
      <c r="P5" s="597" t="s">
        <v>485</v>
      </c>
      <c r="Q5" s="597" t="s">
        <v>486</v>
      </c>
      <c r="R5" s="597" t="s">
        <v>386</v>
      </c>
      <c r="S5" s="325" t="s">
        <v>483</v>
      </c>
      <c r="T5" s="597" t="s">
        <v>484</v>
      </c>
      <c r="U5" s="597" t="s">
        <v>485</v>
      </c>
      <c r="V5" s="597" t="s">
        <v>486</v>
      </c>
    </row>
    <row r="6" spans="1:23" ht="18" customHeight="1">
      <c r="A6" s="594"/>
      <c r="B6" s="595"/>
      <c r="C6" s="597"/>
      <c r="D6" s="326" t="s">
        <v>487</v>
      </c>
      <c r="E6" s="597"/>
      <c r="F6" s="597"/>
      <c r="G6" s="597"/>
      <c r="H6" s="597"/>
      <c r="I6" s="326" t="s">
        <v>487</v>
      </c>
      <c r="J6" s="601"/>
      <c r="K6" s="601"/>
      <c r="L6" s="601"/>
      <c r="M6" s="601"/>
      <c r="N6" s="326" t="s">
        <v>487</v>
      </c>
      <c r="O6" s="601"/>
      <c r="P6" s="601"/>
      <c r="Q6" s="601"/>
      <c r="R6" s="601"/>
      <c r="S6" s="326" t="s">
        <v>487</v>
      </c>
      <c r="T6" s="601"/>
      <c r="U6" s="601"/>
      <c r="V6" s="601"/>
    </row>
    <row r="7" spans="1:23" ht="27.75" customHeight="1">
      <c r="A7" s="604" t="s">
        <v>350</v>
      </c>
      <c r="B7" s="605"/>
      <c r="C7" s="327" t="s">
        <v>335</v>
      </c>
      <c r="D7" s="328" t="s">
        <v>488</v>
      </c>
      <c r="E7" s="327" t="s">
        <v>489</v>
      </c>
      <c r="F7" s="327" t="s">
        <v>490</v>
      </c>
      <c r="G7" s="327" t="s">
        <v>349</v>
      </c>
      <c r="H7" s="327" t="s">
        <v>335</v>
      </c>
      <c r="I7" s="328" t="s">
        <v>488</v>
      </c>
      <c r="J7" s="327" t="s">
        <v>489</v>
      </c>
      <c r="K7" s="327" t="s">
        <v>490</v>
      </c>
      <c r="L7" s="327" t="s">
        <v>349</v>
      </c>
      <c r="M7" s="327" t="s">
        <v>335</v>
      </c>
      <c r="N7" s="328" t="s">
        <v>488</v>
      </c>
      <c r="O7" s="327" t="s">
        <v>489</v>
      </c>
      <c r="P7" s="327" t="s">
        <v>490</v>
      </c>
      <c r="Q7" s="327" t="s">
        <v>349</v>
      </c>
      <c r="R7" s="327" t="s">
        <v>335</v>
      </c>
      <c r="S7" s="328" t="s">
        <v>488</v>
      </c>
      <c r="T7" s="327" t="s">
        <v>489</v>
      </c>
      <c r="U7" s="327" t="s">
        <v>490</v>
      </c>
      <c r="V7" s="327" t="s">
        <v>349</v>
      </c>
    </row>
    <row r="8" spans="1:23" ht="22.5">
      <c r="A8" s="606">
        <v>2017</v>
      </c>
      <c r="B8" s="335" t="s">
        <v>474</v>
      </c>
      <c r="C8" s="336">
        <v>1848</v>
      </c>
      <c r="D8" s="336">
        <v>1701</v>
      </c>
      <c r="E8" s="336">
        <v>82</v>
      </c>
      <c r="F8" s="336">
        <v>53</v>
      </c>
      <c r="G8" s="336">
        <v>12</v>
      </c>
      <c r="H8" s="336">
        <v>1139</v>
      </c>
      <c r="I8" s="336">
        <v>1077</v>
      </c>
      <c r="J8" s="336">
        <v>14</v>
      </c>
      <c r="K8" s="336">
        <v>45</v>
      </c>
      <c r="L8" s="336">
        <v>3</v>
      </c>
      <c r="M8" s="336">
        <v>553</v>
      </c>
      <c r="N8" s="336">
        <v>490</v>
      </c>
      <c r="O8" s="336">
        <v>41</v>
      </c>
      <c r="P8" s="336">
        <v>13</v>
      </c>
      <c r="Q8" s="336">
        <v>9</v>
      </c>
      <c r="R8" s="336">
        <v>156</v>
      </c>
      <c r="S8" s="336">
        <v>128</v>
      </c>
      <c r="T8" s="336">
        <v>27</v>
      </c>
      <c r="U8" s="336">
        <v>1</v>
      </c>
      <c r="V8" s="337">
        <v>0</v>
      </c>
    </row>
    <row r="9" spans="1:23" ht="22.5">
      <c r="A9" s="606"/>
      <c r="B9" s="335" t="s">
        <v>9</v>
      </c>
      <c r="C9" s="336">
        <v>717018</v>
      </c>
      <c r="D9" s="336">
        <v>707586</v>
      </c>
      <c r="E9" s="336">
        <v>4275</v>
      </c>
      <c r="F9" s="336">
        <v>4869</v>
      </c>
      <c r="G9" s="336">
        <v>316</v>
      </c>
      <c r="H9" s="336">
        <v>565032</v>
      </c>
      <c r="I9" s="336">
        <v>559891</v>
      </c>
      <c r="J9" s="336">
        <v>905</v>
      </c>
      <c r="K9" s="336">
        <v>4187</v>
      </c>
      <c r="L9" s="336">
        <v>49</v>
      </c>
      <c r="M9" s="336">
        <v>95227</v>
      </c>
      <c r="N9" s="336">
        <v>93622</v>
      </c>
      <c r="O9" s="336">
        <v>656</v>
      </c>
      <c r="P9" s="336">
        <v>682</v>
      </c>
      <c r="Q9" s="336">
        <v>267</v>
      </c>
      <c r="R9" s="336">
        <v>56759</v>
      </c>
      <c r="S9" s="336">
        <v>54045</v>
      </c>
      <c r="T9" s="336">
        <v>2714</v>
      </c>
      <c r="U9" s="336">
        <v>0</v>
      </c>
      <c r="V9" s="337">
        <v>0</v>
      </c>
    </row>
    <row r="10" spans="1:23" ht="22.5">
      <c r="A10" s="602">
        <v>2018</v>
      </c>
      <c r="B10" s="329" t="s">
        <v>474</v>
      </c>
      <c r="C10" s="330">
        <v>2011</v>
      </c>
      <c r="D10" s="330">
        <v>1845</v>
      </c>
      <c r="E10" s="330">
        <v>74</v>
      </c>
      <c r="F10" s="330">
        <v>48</v>
      </c>
      <c r="G10" s="330">
        <v>44</v>
      </c>
      <c r="H10" s="330">
        <v>1144</v>
      </c>
      <c r="I10" s="330">
        <v>1094</v>
      </c>
      <c r="J10" s="330">
        <v>11</v>
      </c>
      <c r="K10" s="330">
        <v>33</v>
      </c>
      <c r="L10" s="330">
        <v>6</v>
      </c>
      <c r="M10" s="330">
        <v>682</v>
      </c>
      <c r="N10" s="330">
        <v>597</v>
      </c>
      <c r="O10" s="330">
        <v>40</v>
      </c>
      <c r="P10" s="330">
        <v>7</v>
      </c>
      <c r="Q10" s="330">
        <v>38</v>
      </c>
      <c r="R10" s="330">
        <v>185</v>
      </c>
      <c r="S10" s="330">
        <v>154</v>
      </c>
      <c r="T10" s="330">
        <v>23</v>
      </c>
      <c r="U10" s="330">
        <v>8</v>
      </c>
      <c r="V10" s="331">
        <v>0</v>
      </c>
    </row>
    <row r="11" spans="1:23" ht="22.5">
      <c r="A11" s="603"/>
      <c r="B11" s="332" t="s">
        <v>9</v>
      </c>
      <c r="C11" s="333">
        <v>1117822</v>
      </c>
      <c r="D11" s="333">
        <v>1104335</v>
      </c>
      <c r="E11" s="333">
        <v>6473</v>
      </c>
      <c r="F11" s="333">
        <v>4207</v>
      </c>
      <c r="G11" s="333">
        <v>2807</v>
      </c>
      <c r="H11" s="333">
        <v>899737</v>
      </c>
      <c r="I11" s="333">
        <v>894835</v>
      </c>
      <c r="J11" s="333">
        <v>1031</v>
      </c>
      <c r="K11" s="333">
        <v>3360</v>
      </c>
      <c r="L11" s="333">
        <v>511</v>
      </c>
      <c r="M11" s="333">
        <v>164135</v>
      </c>
      <c r="N11" s="333">
        <v>159433</v>
      </c>
      <c r="O11" s="333">
        <v>2246</v>
      </c>
      <c r="P11" s="333">
        <v>160</v>
      </c>
      <c r="Q11" s="333">
        <v>2296</v>
      </c>
      <c r="R11" s="333">
        <v>53950</v>
      </c>
      <c r="S11" s="333">
        <v>50067</v>
      </c>
      <c r="T11" s="333">
        <v>3196</v>
      </c>
      <c r="U11" s="333">
        <v>687</v>
      </c>
      <c r="V11" s="334">
        <v>0</v>
      </c>
    </row>
    <row r="12" spans="1:23" ht="30" customHeight="1">
      <c r="A12" s="606">
        <v>2019</v>
      </c>
      <c r="B12" s="335" t="s">
        <v>474</v>
      </c>
      <c r="C12" s="336">
        <v>1859</v>
      </c>
      <c r="D12" s="336">
        <v>1711</v>
      </c>
      <c r="E12" s="336">
        <v>43</v>
      </c>
      <c r="F12" s="336">
        <v>33</v>
      </c>
      <c r="G12" s="336">
        <v>72</v>
      </c>
      <c r="H12" s="336">
        <v>1153</v>
      </c>
      <c r="I12" s="336">
        <v>1113</v>
      </c>
      <c r="J12" s="336">
        <v>5</v>
      </c>
      <c r="K12" s="336">
        <v>23</v>
      </c>
      <c r="L12" s="336">
        <v>12</v>
      </c>
      <c r="M12" s="336">
        <v>566</v>
      </c>
      <c r="N12" s="336">
        <v>478</v>
      </c>
      <c r="O12" s="336">
        <v>20</v>
      </c>
      <c r="P12" s="336">
        <v>9</v>
      </c>
      <c r="Q12" s="336">
        <v>59</v>
      </c>
      <c r="R12" s="336">
        <v>140</v>
      </c>
      <c r="S12" s="336">
        <v>120</v>
      </c>
      <c r="T12" s="336">
        <v>18</v>
      </c>
      <c r="U12" s="336">
        <v>1</v>
      </c>
      <c r="V12" s="337">
        <v>1</v>
      </c>
    </row>
    <row r="13" spans="1:23" ht="28.5" customHeight="1">
      <c r="A13" s="606"/>
      <c r="B13" s="335" t="s">
        <v>9</v>
      </c>
      <c r="C13" s="336">
        <v>959336</v>
      </c>
      <c r="D13" s="336">
        <v>948929</v>
      </c>
      <c r="E13" s="336">
        <v>2713</v>
      </c>
      <c r="F13" s="336">
        <v>2862</v>
      </c>
      <c r="G13" s="336">
        <v>4832</v>
      </c>
      <c r="H13" s="336">
        <v>746583</v>
      </c>
      <c r="I13" s="336">
        <v>743946</v>
      </c>
      <c r="J13" s="336">
        <v>251</v>
      </c>
      <c r="K13" s="336">
        <v>2126</v>
      </c>
      <c r="L13" s="336">
        <v>260</v>
      </c>
      <c r="M13" s="336">
        <v>154368</v>
      </c>
      <c r="N13" s="336">
        <v>148368</v>
      </c>
      <c r="O13" s="336">
        <v>1076</v>
      </c>
      <c r="P13" s="336">
        <v>652</v>
      </c>
      <c r="Q13" s="336">
        <v>4272</v>
      </c>
      <c r="R13" s="336">
        <v>58385</v>
      </c>
      <c r="S13" s="336">
        <v>56615</v>
      </c>
      <c r="T13" s="336">
        <v>1386</v>
      </c>
      <c r="U13" s="336">
        <v>84</v>
      </c>
      <c r="V13" s="337">
        <v>300</v>
      </c>
    </row>
    <row r="14" spans="1:23" ht="30" customHeight="1">
      <c r="A14" s="602">
        <v>2020</v>
      </c>
      <c r="B14" s="329" t="s">
        <v>474</v>
      </c>
      <c r="C14" s="330">
        <f>D14+E14+F14+G14</f>
        <v>1832</v>
      </c>
      <c r="D14" s="330">
        <v>1663</v>
      </c>
      <c r="E14" s="330">
        <v>44</v>
      </c>
      <c r="F14" s="330">
        <v>57</v>
      </c>
      <c r="G14" s="330">
        <v>68</v>
      </c>
      <c r="H14" s="330">
        <f>I14+J14+K14+L14</f>
        <v>1144</v>
      </c>
      <c r="I14" s="330">
        <v>1079</v>
      </c>
      <c r="J14" s="330">
        <v>7</v>
      </c>
      <c r="K14" s="330">
        <v>43</v>
      </c>
      <c r="L14" s="330">
        <v>15</v>
      </c>
      <c r="M14" s="330">
        <f>N14+O14+P14+Q14</f>
        <v>547</v>
      </c>
      <c r="N14" s="330">
        <v>464</v>
      </c>
      <c r="O14" s="330">
        <v>21</v>
      </c>
      <c r="P14" s="330">
        <v>9</v>
      </c>
      <c r="Q14" s="330">
        <v>53</v>
      </c>
      <c r="R14" s="330">
        <f>S14+T14+U14+V14</f>
        <v>141</v>
      </c>
      <c r="S14" s="330">
        <v>120</v>
      </c>
      <c r="T14" s="330">
        <v>16</v>
      </c>
      <c r="U14" s="330">
        <v>5</v>
      </c>
      <c r="V14" s="331">
        <v>0</v>
      </c>
    </row>
    <row r="15" spans="1:23" ht="28.5" customHeight="1">
      <c r="A15" s="603"/>
      <c r="B15" s="332" t="s">
        <v>9</v>
      </c>
      <c r="C15" s="333">
        <f>D15+E15+F15+G15</f>
        <v>999287</v>
      </c>
      <c r="D15" s="333">
        <v>983726</v>
      </c>
      <c r="E15" s="333">
        <v>7925</v>
      </c>
      <c r="F15" s="333">
        <v>5527</v>
      </c>
      <c r="G15" s="333">
        <v>2109</v>
      </c>
      <c r="H15" s="333">
        <v>828033</v>
      </c>
      <c r="I15" s="333">
        <v>822330</v>
      </c>
      <c r="J15" s="333">
        <v>668</v>
      </c>
      <c r="K15" s="333">
        <v>4772</v>
      </c>
      <c r="L15" s="333">
        <v>263</v>
      </c>
      <c r="M15" s="333">
        <f t="shared" ref="M15" si="0">N15+O15+P15+Q15</f>
        <v>131815</v>
      </c>
      <c r="N15" s="333">
        <v>125498</v>
      </c>
      <c r="O15" s="333">
        <v>3990</v>
      </c>
      <c r="P15" s="333">
        <v>481</v>
      </c>
      <c r="Q15" s="333">
        <v>1846</v>
      </c>
      <c r="R15" s="333">
        <f t="shared" ref="R15" si="1">S15+T15+U15+V15</f>
        <v>39423</v>
      </c>
      <c r="S15" s="333">
        <v>35898</v>
      </c>
      <c r="T15" s="333">
        <v>3251</v>
      </c>
      <c r="U15" s="333">
        <v>274</v>
      </c>
      <c r="V15" s="334">
        <v>0</v>
      </c>
    </row>
    <row r="16" spans="1:23" ht="13.5">
      <c r="A16" s="338" t="s">
        <v>475</v>
      </c>
    </row>
    <row r="17" spans="1:22" ht="16.5" customHeight="1">
      <c r="A17" s="339" t="s">
        <v>537</v>
      </c>
      <c r="B17" s="339"/>
      <c r="C17" s="339"/>
      <c r="D17" s="339"/>
      <c r="E17" s="340"/>
      <c r="F17" s="340"/>
      <c r="G17" s="340"/>
      <c r="H17" s="341"/>
      <c r="I17" s="341"/>
      <c r="J17" s="342"/>
      <c r="K17" s="342"/>
      <c r="L17" s="342"/>
      <c r="M17" s="342"/>
      <c r="N17" s="342"/>
      <c r="O17" s="342"/>
      <c r="P17" s="342"/>
      <c r="Q17" s="342"/>
      <c r="R17" s="343"/>
      <c r="S17" s="586" t="s">
        <v>546</v>
      </c>
      <c r="T17" s="586"/>
      <c r="U17" s="586"/>
      <c r="V17" s="586"/>
    </row>
  </sheetData>
  <mergeCells count="37">
    <mergeCell ref="A14:A15"/>
    <mergeCell ref="A6:B6"/>
    <mergeCell ref="A7:B7"/>
    <mergeCell ref="A8:A9"/>
    <mergeCell ref="A10:A11"/>
    <mergeCell ref="A12:A13"/>
    <mergeCell ref="H4:L4"/>
    <mergeCell ref="M4:Q4"/>
    <mergeCell ref="R4:V4"/>
    <mergeCell ref="V5:V6"/>
    <mergeCell ref="H5:H6"/>
    <mergeCell ref="J5:J6"/>
    <mergeCell ref="K5:K6"/>
    <mergeCell ref="L5:L6"/>
    <mergeCell ref="M5:M6"/>
    <mergeCell ref="O5:O6"/>
    <mergeCell ref="P5:P6"/>
    <mergeCell ref="Q5:Q6"/>
    <mergeCell ref="R5:R6"/>
    <mergeCell ref="T5:T6"/>
    <mergeCell ref="U5:U6"/>
    <mergeCell ref="S17:V17"/>
    <mergeCell ref="R1:S1"/>
    <mergeCell ref="T1:V1"/>
    <mergeCell ref="A3:B3"/>
    <mergeCell ref="C3:G3"/>
    <mergeCell ref="H3:L3"/>
    <mergeCell ref="M3:Q3"/>
    <mergeCell ref="R3:V3"/>
    <mergeCell ref="A2:M2"/>
    <mergeCell ref="A5:B5"/>
    <mergeCell ref="C5:C6"/>
    <mergeCell ref="E5:E6"/>
    <mergeCell ref="F5:F6"/>
    <mergeCell ref="G5:G6"/>
    <mergeCell ref="A4:B4"/>
    <mergeCell ref="C4:G4"/>
  </mergeCells>
  <phoneticPr fontId="3" type="noConversion"/>
  <printOptions horizontalCentered="1"/>
  <pageMargins left="0.39370078740157483" right="0.19685039370078741" top="0.86614173228346458" bottom="0.31496062992125984" header="0" footer="0"/>
  <pageSetup paperSize="9" scale="56" orientation="portrait" horizontalDpi="1200" verticalDpi="1200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view="pageBreakPreview" zoomScaleNormal="100" zoomScaleSheetLayoutView="100" workbookViewId="0">
      <selection activeCell="K16" sqref="K16"/>
    </sheetView>
  </sheetViews>
  <sheetFormatPr defaultColWidth="9.109375" defaultRowHeight="13.5"/>
  <cols>
    <col min="1" max="16384" width="9.109375" style="8"/>
  </cols>
  <sheetData>
    <row r="1" spans="1:30" s="19" customFormat="1" ht="20.100000000000001" customHeight="1">
      <c r="A1" s="566" t="s">
        <v>544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566"/>
      <c r="AC1" s="20"/>
    </row>
    <row r="2" spans="1:30" s="14" customFormat="1" ht="12.95" customHeight="1">
      <c r="A2" s="567" t="s">
        <v>6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1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1"/>
      <c r="AB2" s="28" t="s">
        <v>111</v>
      </c>
      <c r="AC2" s="13"/>
    </row>
    <row r="3" spans="1:30" ht="24.95" customHeight="1">
      <c r="A3" s="609" t="s">
        <v>516</v>
      </c>
      <c r="B3" s="610"/>
      <c r="C3" s="576" t="s">
        <v>492</v>
      </c>
      <c r="D3" s="585"/>
      <c r="E3" s="585"/>
      <c r="F3" s="585"/>
      <c r="G3" s="585"/>
      <c r="H3" s="585"/>
      <c r="I3" s="585"/>
      <c r="J3" s="576" t="s">
        <v>493</v>
      </c>
      <c r="K3" s="585"/>
      <c r="L3" s="585"/>
      <c r="M3" s="585"/>
      <c r="N3" s="585"/>
      <c r="O3" s="585"/>
      <c r="P3" s="585"/>
      <c r="Q3" s="576" t="s">
        <v>494</v>
      </c>
      <c r="R3" s="585"/>
      <c r="S3" s="585"/>
      <c r="T3" s="585"/>
      <c r="U3" s="585"/>
      <c r="V3" s="585"/>
      <c r="W3" s="585"/>
      <c r="X3" s="576" t="s">
        <v>495</v>
      </c>
      <c r="Y3" s="585"/>
      <c r="Z3" s="585"/>
      <c r="AA3" s="585"/>
      <c r="AB3" s="585"/>
      <c r="AC3" s="585"/>
      <c r="AD3" s="585"/>
    </row>
    <row r="4" spans="1:30" ht="64.5" customHeight="1">
      <c r="A4" s="611"/>
      <c r="B4" s="612"/>
      <c r="C4" s="41"/>
      <c r="D4" s="157" t="s">
        <v>496</v>
      </c>
      <c r="E4" s="155" t="s">
        <v>497</v>
      </c>
      <c r="F4" s="155" t="s">
        <v>184</v>
      </c>
      <c r="G4" s="155" t="s">
        <v>498</v>
      </c>
      <c r="H4" s="155" t="s">
        <v>499</v>
      </c>
      <c r="I4" s="155" t="s">
        <v>500</v>
      </c>
      <c r="J4" s="41"/>
      <c r="K4" s="157" t="s">
        <v>501</v>
      </c>
      <c r="L4" s="155" t="s">
        <v>497</v>
      </c>
      <c r="M4" s="155" t="s">
        <v>502</v>
      </c>
      <c r="N4" s="155" t="s">
        <v>498</v>
      </c>
      <c r="O4" s="155" t="s">
        <v>499</v>
      </c>
      <c r="P4" s="153" t="s">
        <v>503</v>
      </c>
      <c r="Q4" s="41"/>
      <c r="R4" s="157" t="s">
        <v>501</v>
      </c>
      <c r="S4" s="155" t="s">
        <v>497</v>
      </c>
      <c r="T4" s="155" t="s">
        <v>502</v>
      </c>
      <c r="U4" s="155" t="s">
        <v>498</v>
      </c>
      <c r="V4" s="155" t="s">
        <v>499</v>
      </c>
      <c r="W4" s="153" t="s">
        <v>503</v>
      </c>
      <c r="X4" s="41"/>
      <c r="Y4" s="157" t="s">
        <v>496</v>
      </c>
      <c r="Z4" s="155" t="s">
        <v>497</v>
      </c>
      <c r="AA4" s="155" t="s">
        <v>502</v>
      </c>
      <c r="AB4" s="155" t="s">
        <v>498</v>
      </c>
      <c r="AC4" s="155" t="s">
        <v>499</v>
      </c>
      <c r="AD4" s="155" t="s">
        <v>500</v>
      </c>
    </row>
    <row r="5" spans="1:30" ht="21" customHeight="1">
      <c r="A5" s="613">
        <v>2021</v>
      </c>
      <c r="B5" s="402" t="s">
        <v>512</v>
      </c>
      <c r="C5" s="485">
        <v>2087</v>
      </c>
      <c r="D5" s="485">
        <v>983</v>
      </c>
      <c r="E5" s="485">
        <v>876</v>
      </c>
      <c r="F5" s="485">
        <v>47</v>
      </c>
      <c r="G5" s="485">
        <v>13</v>
      </c>
      <c r="H5" s="485">
        <v>44</v>
      </c>
      <c r="I5" s="485">
        <v>124</v>
      </c>
      <c r="J5" s="485">
        <v>1176</v>
      </c>
      <c r="K5" s="485">
        <v>709</v>
      </c>
      <c r="L5" s="485">
        <v>405</v>
      </c>
      <c r="M5" s="485">
        <v>6</v>
      </c>
      <c r="N5" s="485">
        <v>4</v>
      </c>
      <c r="O5" s="485">
        <v>27</v>
      </c>
      <c r="P5" s="485">
        <v>25</v>
      </c>
      <c r="Q5" s="485">
        <v>773</v>
      </c>
      <c r="R5" s="485">
        <v>187</v>
      </c>
      <c r="S5" s="485">
        <v>451</v>
      </c>
      <c r="T5" s="485">
        <v>18</v>
      </c>
      <c r="U5" s="485">
        <v>8</v>
      </c>
      <c r="V5" s="485">
        <v>12</v>
      </c>
      <c r="W5" s="485">
        <v>97</v>
      </c>
      <c r="X5" s="485">
        <v>138</v>
      </c>
      <c r="Y5" s="485">
        <v>87</v>
      </c>
      <c r="Z5" s="485">
        <v>20</v>
      </c>
      <c r="AA5" s="485">
        <v>23</v>
      </c>
      <c r="AB5" s="485">
        <v>1</v>
      </c>
      <c r="AC5" s="485">
        <v>5</v>
      </c>
      <c r="AD5" s="486">
        <v>2</v>
      </c>
    </row>
    <row r="6" spans="1:30" s="68" customFormat="1" ht="21" customHeight="1">
      <c r="A6" s="614"/>
      <c r="B6" s="403" t="s">
        <v>504</v>
      </c>
      <c r="C6" s="295">
        <v>965227.5514</v>
      </c>
      <c r="D6" s="295">
        <v>790465.40150000004</v>
      </c>
      <c r="E6" s="295">
        <v>136241.345</v>
      </c>
      <c r="F6" s="295">
        <v>3763.23</v>
      </c>
      <c r="G6" s="295">
        <v>27404.963899999999</v>
      </c>
      <c r="H6" s="295">
        <v>4154.8209999999999</v>
      </c>
      <c r="I6" s="295">
        <v>3197.79</v>
      </c>
      <c r="J6" s="295">
        <v>790171.27249999996</v>
      </c>
      <c r="K6" s="295">
        <v>697269.75150000001</v>
      </c>
      <c r="L6" s="295">
        <v>73916.05</v>
      </c>
      <c r="M6" s="295">
        <v>590.52</v>
      </c>
      <c r="N6" s="295">
        <v>13916.32</v>
      </c>
      <c r="O6" s="295">
        <v>3514.5509999999999</v>
      </c>
      <c r="P6" s="295">
        <v>964.08</v>
      </c>
      <c r="Q6" s="295">
        <v>133538.98499999999</v>
      </c>
      <c r="R6" s="295">
        <v>64736.81</v>
      </c>
      <c r="S6" s="295">
        <v>59469.184999999998</v>
      </c>
      <c r="T6" s="295">
        <v>669.93</v>
      </c>
      <c r="U6" s="295">
        <v>6381.85</v>
      </c>
      <c r="V6" s="295">
        <v>420.91</v>
      </c>
      <c r="W6" s="295">
        <v>1860.3</v>
      </c>
      <c r="X6" s="295">
        <v>41517.293899999997</v>
      </c>
      <c r="Y6" s="295">
        <v>28458.84</v>
      </c>
      <c r="Z6" s="295">
        <v>2856.11</v>
      </c>
      <c r="AA6" s="295">
        <v>2502.7800000000002</v>
      </c>
      <c r="AB6" s="295">
        <v>7106.7938999999997</v>
      </c>
      <c r="AC6" s="295">
        <v>219.36</v>
      </c>
      <c r="AD6" s="309">
        <v>373.41</v>
      </c>
    </row>
    <row r="7" spans="1:30" s="88" customFormat="1" ht="21" customHeight="1">
      <c r="A7" s="607">
        <v>2022</v>
      </c>
      <c r="B7" s="409" t="s">
        <v>513</v>
      </c>
      <c r="C7" s="559">
        <f>SUM(C9,C11,C13,C15,C17,C19,C21)</f>
        <v>1371</v>
      </c>
      <c r="D7" s="559">
        <f t="shared" ref="D7:I8" si="0">SUM(D9,D11,D13,D15,D17,D19,D21)</f>
        <v>584</v>
      </c>
      <c r="E7" s="559">
        <f t="shared" si="0"/>
        <v>680</v>
      </c>
      <c r="F7" s="559">
        <f t="shared" si="0"/>
        <v>37</v>
      </c>
      <c r="G7" s="559">
        <f t="shared" si="0"/>
        <v>12</v>
      </c>
      <c r="H7" s="559">
        <f t="shared" si="0"/>
        <v>19</v>
      </c>
      <c r="I7" s="559">
        <f t="shared" si="0"/>
        <v>39</v>
      </c>
      <c r="J7" s="560">
        <f t="shared" ref="J7:P8" si="1">SUM(J9)</f>
        <v>400</v>
      </c>
      <c r="K7" s="560">
        <f t="shared" si="1"/>
        <v>270</v>
      </c>
      <c r="L7" s="560">
        <f t="shared" si="1"/>
        <v>115</v>
      </c>
      <c r="M7" s="560">
        <f t="shared" si="1"/>
        <v>3</v>
      </c>
      <c r="N7" s="560">
        <f t="shared" si="1"/>
        <v>0</v>
      </c>
      <c r="O7" s="560">
        <f t="shared" si="1"/>
        <v>9</v>
      </c>
      <c r="P7" s="560">
        <f t="shared" si="1"/>
        <v>3</v>
      </c>
      <c r="Q7" s="559">
        <f t="shared" ref="Q7:AD8" si="2">SUM(Q9,Q11,Q13,Q15,Q17,Q19,Q21)</f>
        <v>547</v>
      </c>
      <c r="R7" s="559">
        <f t="shared" si="2"/>
        <v>108</v>
      </c>
      <c r="S7" s="559">
        <f t="shared" si="2"/>
        <v>388</v>
      </c>
      <c r="T7" s="559">
        <f t="shared" si="2"/>
        <v>14</v>
      </c>
      <c r="U7" s="559">
        <f t="shared" si="2"/>
        <v>5</v>
      </c>
      <c r="V7" s="559">
        <f t="shared" si="2"/>
        <v>7</v>
      </c>
      <c r="W7" s="559">
        <f t="shared" si="2"/>
        <v>25</v>
      </c>
      <c r="X7" s="561">
        <f t="shared" si="2"/>
        <v>98</v>
      </c>
      <c r="Y7" s="561">
        <f t="shared" si="2"/>
        <v>58</v>
      </c>
      <c r="Z7" s="561">
        <f t="shared" si="2"/>
        <v>13</v>
      </c>
      <c r="AA7" s="561">
        <f t="shared" si="2"/>
        <v>20</v>
      </c>
      <c r="AB7" s="561">
        <f t="shared" si="2"/>
        <v>5</v>
      </c>
      <c r="AC7" s="561">
        <f t="shared" si="2"/>
        <v>2</v>
      </c>
      <c r="AD7" s="561">
        <f t="shared" si="2"/>
        <v>0</v>
      </c>
    </row>
    <row r="8" spans="1:30" s="88" customFormat="1" ht="21" customHeight="1">
      <c r="A8" s="608"/>
      <c r="B8" s="345" t="s">
        <v>504</v>
      </c>
      <c r="C8" s="562">
        <f>SUM(C10,C12,C14,C16,C18,C20,C22)</f>
        <v>977832.86820000014</v>
      </c>
      <c r="D8" s="510">
        <f t="shared" si="0"/>
        <v>813913.77139999997</v>
      </c>
      <c r="E8" s="510">
        <f t="shared" si="0"/>
        <v>123702.11480000001</v>
      </c>
      <c r="F8" s="510">
        <f t="shared" si="0"/>
        <v>2202.5219999999999</v>
      </c>
      <c r="G8" s="510">
        <f t="shared" si="0"/>
        <v>34896.6</v>
      </c>
      <c r="H8" s="510">
        <f t="shared" si="0"/>
        <v>1368.42</v>
      </c>
      <c r="I8" s="510">
        <f t="shared" si="0"/>
        <v>1749.44</v>
      </c>
      <c r="J8" s="497">
        <f t="shared" si="1"/>
        <v>420528.38890000002</v>
      </c>
      <c r="K8" s="497">
        <f t="shared" si="1"/>
        <v>409899.73210000002</v>
      </c>
      <c r="L8" s="497">
        <f t="shared" si="1"/>
        <v>9147.1497999999992</v>
      </c>
      <c r="M8" s="497">
        <f t="shared" si="1"/>
        <v>328.327</v>
      </c>
      <c r="N8" s="497">
        <f t="shared" si="1"/>
        <v>0</v>
      </c>
      <c r="O8" s="497">
        <f t="shared" si="1"/>
        <v>849.97</v>
      </c>
      <c r="P8" s="497">
        <f t="shared" si="1"/>
        <v>303.20999999999998</v>
      </c>
      <c r="Q8" s="510">
        <f t="shared" si="2"/>
        <v>153562.02799999999</v>
      </c>
      <c r="R8" s="510">
        <f t="shared" si="2"/>
        <v>77785.467999999993</v>
      </c>
      <c r="S8" s="510">
        <f t="shared" si="2"/>
        <v>70482.899999999994</v>
      </c>
      <c r="T8" s="510">
        <f t="shared" si="2"/>
        <v>263.46000000000004</v>
      </c>
      <c r="U8" s="510">
        <f t="shared" si="2"/>
        <v>4317.58</v>
      </c>
      <c r="V8" s="510">
        <f t="shared" si="2"/>
        <v>313.11</v>
      </c>
      <c r="W8" s="510">
        <f t="shared" si="2"/>
        <v>399.50999999999993</v>
      </c>
      <c r="X8" s="563">
        <f t="shared" si="2"/>
        <v>60179.464999999997</v>
      </c>
      <c r="Y8" s="563">
        <f t="shared" si="2"/>
        <v>32201.21</v>
      </c>
      <c r="Z8" s="563">
        <f t="shared" si="2"/>
        <v>1565.26</v>
      </c>
      <c r="AA8" s="563">
        <f t="shared" si="2"/>
        <v>1610.7350000000001</v>
      </c>
      <c r="AB8" s="563">
        <f t="shared" si="2"/>
        <v>24661.72</v>
      </c>
      <c r="AC8" s="563">
        <f t="shared" si="2"/>
        <v>140.54000000000002</v>
      </c>
      <c r="AD8" s="563">
        <f t="shared" si="2"/>
        <v>0</v>
      </c>
    </row>
    <row r="9" spans="1:30" ht="21" customHeight="1">
      <c r="A9" s="156" t="s">
        <v>505</v>
      </c>
      <c r="B9" s="344" t="s">
        <v>512</v>
      </c>
      <c r="C9" s="437">
        <v>468</v>
      </c>
      <c r="D9" s="437">
        <v>294</v>
      </c>
      <c r="E9" s="437">
        <v>143</v>
      </c>
      <c r="F9" s="437">
        <v>14</v>
      </c>
      <c r="G9" s="437">
        <v>1</v>
      </c>
      <c r="H9" s="437">
        <v>12</v>
      </c>
      <c r="I9" s="437">
        <v>4</v>
      </c>
      <c r="J9" s="437">
        <v>400</v>
      </c>
      <c r="K9" s="437">
        <v>270</v>
      </c>
      <c r="L9" s="437">
        <v>115</v>
      </c>
      <c r="M9" s="437">
        <v>3</v>
      </c>
      <c r="N9" s="437">
        <v>0</v>
      </c>
      <c r="O9" s="437">
        <v>9</v>
      </c>
      <c r="P9" s="437">
        <v>3</v>
      </c>
      <c r="Q9" s="437">
        <v>54</v>
      </c>
      <c r="R9" s="437">
        <v>14</v>
      </c>
      <c r="S9" s="437">
        <v>27</v>
      </c>
      <c r="T9" s="437">
        <v>9</v>
      </c>
      <c r="U9" s="437">
        <v>1</v>
      </c>
      <c r="V9" s="437">
        <v>2</v>
      </c>
      <c r="W9" s="437">
        <v>1</v>
      </c>
      <c r="X9" s="479">
        <v>14</v>
      </c>
      <c r="Y9" s="479">
        <v>10</v>
      </c>
      <c r="Z9" s="479">
        <v>1</v>
      </c>
      <c r="AA9" s="479">
        <v>2</v>
      </c>
      <c r="AB9" s="479">
        <v>0</v>
      </c>
      <c r="AC9" s="479">
        <v>1</v>
      </c>
      <c r="AD9" s="479">
        <v>0</v>
      </c>
    </row>
    <row r="10" spans="1:30" ht="21" customHeight="1">
      <c r="A10" s="156"/>
      <c r="B10" s="344" t="s">
        <v>511</v>
      </c>
      <c r="C10" s="437">
        <v>427986.37190000003</v>
      </c>
      <c r="D10" s="437">
        <v>415337.46010000003</v>
      </c>
      <c r="E10" s="437">
        <v>10565.969800000001</v>
      </c>
      <c r="F10" s="437">
        <v>653.48199999999997</v>
      </c>
      <c r="G10" s="437">
        <v>142.91</v>
      </c>
      <c r="H10" s="437">
        <v>971.58</v>
      </c>
      <c r="I10" s="437">
        <v>314.97000000000003</v>
      </c>
      <c r="J10" s="437">
        <v>420528.38890000002</v>
      </c>
      <c r="K10" s="437">
        <v>409899.73210000002</v>
      </c>
      <c r="L10" s="437">
        <v>9147.1497999999992</v>
      </c>
      <c r="M10" s="437">
        <v>328.327</v>
      </c>
      <c r="N10" s="437">
        <v>0</v>
      </c>
      <c r="O10" s="437">
        <v>849.97</v>
      </c>
      <c r="P10" s="437">
        <v>303.20999999999998</v>
      </c>
      <c r="Q10" s="437">
        <v>2510.9780000000001</v>
      </c>
      <c r="R10" s="437">
        <v>1142.788</v>
      </c>
      <c r="S10" s="437">
        <v>1035.79</v>
      </c>
      <c r="T10" s="437">
        <v>122.62</v>
      </c>
      <c r="U10" s="437">
        <v>142.91</v>
      </c>
      <c r="V10" s="437">
        <v>55.11</v>
      </c>
      <c r="W10" s="437">
        <v>11.76</v>
      </c>
      <c r="X10" s="479">
        <v>4947.0050000000001</v>
      </c>
      <c r="Y10" s="479">
        <v>4294.9399999999996</v>
      </c>
      <c r="Z10" s="479">
        <v>383.03</v>
      </c>
      <c r="AA10" s="479">
        <v>202.535</v>
      </c>
      <c r="AB10" s="479">
        <v>0</v>
      </c>
      <c r="AC10" s="479">
        <v>66.5</v>
      </c>
      <c r="AD10" s="479">
        <v>0</v>
      </c>
    </row>
    <row r="11" spans="1:30" ht="21" customHeight="1">
      <c r="A11" s="156" t="s">
        <v>506</v>
      </c>
      <c r="B11" s="344" t="s">
        <v>514</v>
      </c>
      <c r="C11" s="437">
        <v>488</v>
      </c>
      <c r="D11" s="437">
        <v>202</v>
      </c>
      <c r="E11" s="437">
        <v>243</v>
      </c>
      <c r="F11" s="437">
        <v>18</v>
      </c>
      <c r="G11" s="437">
        <v>8</v>
      </c>
      <c r="H11" s="437">
        <v>5</v>
      </c>
      <c r="I11" s="437">
        <v>12</v>
      </c>
      <c r="J11" s="437">
        <v>238</v>
      </c>
      <c r="K11" s="437">
        <v>109</v>
      </c>
      <c r="L11" s="437">
        <v>117</v>
      </c>
      <c r="M11" s="437">
        <v>0</v>
      </c>
      <c r="N11" s="437">
        <v>2</v>
      </c>
      <c r="O11" s="437">
        <v>1</v>
      </c>
      <c r="P11" s="437">
        <v>9</v>
      </c>
      <c r="Q11" s="437">
        <v>172</v>
      </c>
      <c r="R11" s="437">
        <v>47</v>
      </c>
      <c r="S11" s="437">
        <v>117</v>
      </c>
      <c r="T11" s="437">
        <v>1</v>
      </c>
      <c r="U11" s="437">
        <v>1</v>
      </c>
      <c r="V11" s="437">
        <v>3</v>
      </c>
      <c r="W11" s="437">
        <v>3</v>
      </c>
      <c r="X11" s="479">
        <v>78</v>
      </c>
      <c r="Y11" s="479">
        <v>46</v>
      </c>
      <c r="Z11" s="479">
        <v>9</v>
      </c>
      <c r="AA11" s="479">
        <v>17</v>
      </c>
      <c r="AB11" s="479">
        <v>5</v>
      </c>
      <c r="AC11" s="479">
        <v>1</v>
      </c>
      <c r="AD11" s="479">
        <v>0</v>
      </c>
    </row>
    <row r="12" spans="1:30" ht="21" customHeight="1">
      <c r="A12" s="156"/>
      <c r="B12" s="344" t="s">
        <v>511</v>
      </c>
      <c r="C12" s="437">
        <v>298458.16755000001</v>
      </c>
      <c r="D12" s="437">
        <v>219855.15755</v>
      </c>
      <c r="E12" s="437">
        <v>46163.55</v>
      </c>
      <c r="F12" s="437">
        <v>1148.31</v>
      </c>
      <c r="G12" s="437">
        <v>30705.02</v>
      </c>
      <c r="H12" s="437">
        <v>296.08</v>
      </c>
      <c r="I12" s="437">
        <v>290.05</v>
      </c>
      <c r="J12" s="437">
        <v>204332.10754999999</v>
      </c>
      <c r="K12" s="437">
        <v>175921.62755</v>
      </c>
      <c r="L12" s="437">
        <v>22176.66</v>
      </c>
      <c r="M12" s="437">
        <v>0</v>
      </c>
      <c r="N12" s="437">
        <v>5917.3</v>
      </c>
      <c r="O12" s="437">
        <v>64.8</v>
      </c>
      <c r="P12" s="437">
        <v>251.72</v>
      </c>
      <c r="Q12" s="437">
        <v>48386.68</v>
      </c>
      <c r="R12" s="437">
        <v>25087.63</v>
      </c>
      <c r="S12" s="437">
        <v>22913.37</v>
      </c>
      <c r="T12" s="437">
        <v>64.11</v>
      </c>
      <c r="U12" s="437">
        <v>126</v>
      </c>
      <c r="V12" s="437">
        <v>157.24</v>
      </c>
      <c r="W12" s="437">
        <v>38.33</v>
      </c>
      <c r="X12" s="479">
        <v>45739.38</v>
      </c>
      <c r="Y12" s="479">
        <v>18845.900000000001</v>
      </c>
      <c r="Z12" s="479">
        <v>1073.52</v>
      </c>
      <c r="AA12" s="479">
        <v>1084.2</v>
      </c>
      <c r="AB12" s="479">
        <v>24661.72</v>
      </c>
      <c r="AC12" s="479">
        <v>74.040000000000006</v>
      </c>
      <c r="AD12" s="479">
        <v>0</v>
      </c>
    </row>
    <row r="13" spans="1:30" ht="21" customHeight="1">
      <c r="A13" s="156" t="s">
        <v>507</v>
      </c>
      <c r="B13" s="344" t="s">
        <v>515</v>
      </c>
      <c r="C13" s="437">
        <v>18</v>
      </c>
      <c r="D13" s="437">
        <v>1</v>
      </c>
      <c r="E13" s="437">
        <v>15</v>
      </c>
      <c r="F13" s="437">
        <v>0</v>
      </c>
      <c r="G13" s="437">
        <v>0</v>
      </c>
      <c r="H13" s="437">
        <v>0</v>
      </c>
      <c r="I13" s="437">
        <v>2</v>
      </c>
      <c r="J13" s="437">
        <v>15</v>
      </c>
      <c r="K13" s="437">
        <v>1</v>
      </c>
      <c r="L13" s="437">
        <v>12</v>
      </c>
      <c r="M13" s="437">
        <v>0</v>
      </c>
      <c r="N13" s="437">
        <v>0</v>
      </c>
      <c r="O13" s="437">
        <v>0</v>
      </c>
      <c r="P13" s="437">
        <v>2</v>
      </c>
      <c r="Q13" s="437">
        <v>2</v>
      </c>
      <c r="R13" s="437">
        <v>0</v>
      </c>
      <c r="S13" s="437">
        <v>2</v>
      </c>
      <c r="T13" s="437">
        <v>0</v>
      </c>
      <c r="U13" s="437">
        <v>0</v>
      </c>
      <c r="V13" s="437">
        <v>0</v>
      </c>
      <c r="W13" s="437">
        <v>0</v>
      </c>
      <c r="X13" s="479">
        <v>1</v>
      </c>
      <c r="Y13" s="479">
        <v>0</v>
      </c>
      <c r="Z13" s="479">
        <v>1</v>
      </c>
      <c r="AA13" s="479">
        <v>0</v>
      </c>
      <c r="AB13" s="479">
        <v>0</v>
      </c>
      <c r="AC13" s="479">
        <v>0</v>
      </c>
      <c r="AD13" s="479">
        <v>0</v>
      </c>
    </row>
    <row r="14" spans="1:30" ht="21" customHeight="1">
      <c r="A14" s="156"/>
      <c r="B14" s="344" t="s">
        <v>504</v>
      </c>
      <c r="C14" s="437">
        <v>4624.5600000000004</v>
      </c>
      <c r="D14" s="437">
        <v>304</v>
      </c>
      <c r="E14" s="437">
        <v>3525.56</v>
      </c>
      <c r="F14" s="437">
        <v>0</v>
      </c>
      <c r="G14" s="437">
        <v>0</v>
      </c>
      <c r="H14" s="482">
        <v>0</v>
      </c>
      <c r="I14" s="437">
        <v>795</v>
      </c>
      <c r="J14" s="437">
        <v>3954.17</v>
      </c>
      <c r="K14" s="437">
        <v>304</v>
      </c>
      <c r="L14" s="437">
        <v>2855.17</v>
      </c>
      <c r="M14" s="437">
        <v>0</v>
      </c>
      <c r="N14" s="437">
        <v>0</v>
      </c>
      <c r="O14" s="437">
        <v>0</v>
      </c>
      <c r="P14" s="437">
        <v>795</v>
      </c>
      <c r="Q14" s="437">
        <v>670.39</v>
      </c>
      <c r="R14" s="437">
        <v>0</v>
      </c>
      <c r="S14" s="437">
        <v>670.39</v>
      </c>
      <c r="T14" s="437">
        <v>0</v>
      </c>
      <c r="U14" s="437">
        <v>0</v>
      </c>
      <c r="V14" s="437">
        <v>0</v>
      </c>
      <c r="W14" s="437">
        <v>0</v>
      </c>
      <c r="X14" s="479">
        <v>0</v>
      </c>
      <c r="Y14" s="479">
        <v>0</v>
      </c>
      <c r="Z14" s="479">
        <v>0</v>
      </c>
      <c r="AA14" s="479">
        <v>0</v>
      </c>
      <c r="AB14" s="479">
        <v>0</v>
      </c>
      <c r="AC14" s="479">
        <v>0</v>
      </c>
      <c r="AD14" s="479">
        <v>0</v>
      </c>
    </row>
    <row r="15" spans="1:30" ht="21" customHeight="1">
      <c r="A15" s="156" t="s">
        <v>508</v>
      </c>
      <c r="B15" s="344" t="s">
        <v>515</v>
      </c>
      <c r="C15" s="437">
        <v>289</v>
      </c>
      <c r="D15" s="437">
        <v>34</v>
      </c>
      <c r="E15" s="437">
        <v>233</v>
      </c>
      <c r="F15" s="437">
        <v>1</v>
      </c>
      <c r="G15" s="437">
        <v>2</v>
      </c>
      <c r="H15" s="437">
        <v>0</v>
      </c>
      <c r="I15" s="437">
        <v>19</v>
      </c>
      <c r="J15" s="437">
        <v>17</v>
      </c>
      <c r="K15" s="437">
        <v>4</v>
      </c>
      <c r="L15" s="437">
        <v>13</v>
      </c>
      <c r="M15" s="437">
        <v>0</v>
      </c>
      <c r="N15" s="437">
        <v>0</v>
      </c>
      <c r="O15" s="437">
        <v>0</v>
      </c>
      <c r="P15" s="437">
        <v>0</v>
      </c>
      <c r="Q15" s="437">
        <v>271</v>
      </c>
      <c r="R15" s="437">
        <v>30</v>
      </c>
      <c r="S15" s="437">
        <v>219</v>
      </c>
      <c r="T15" s="437">
        <v>1</v>
      </c>
      <c r="U15" s="437">
        <v>2</v>
      </c>
      <c r="V15" s="437">
        <v>0</v>
      </c>
      <c r="W15" s="437">
        <v>19</v>
      </c>
      <c r="X15" s="479">
        <v>1</v>
      </c>
      <c r="Y15" s="479">
        <v>0</v>
      </c>
      <c r="Z15" s="479">
        <v>1</v>
      </c>
      <c r="AA15" s="479">
        <v>0</v>
      </c>
      <c r="AB15" s="479">
        <v>0</v>
      </c>
      <c r="AC15" s="479">
        <v>0</v>
      </c>
      <c r="AD15" s="479">
        <v>0</v>
      </c>
    </row>
    <row r="16" spans="1:30" ht="21" customHeight="1">
      <c r="A16" s="156"/>
      <c r="B16" s="344" t="s">
        <v>504</v>
      </c>
      <c r="C16" s="437">
        <v>102301.56</v>
      </c>
      <c r="D16" s="437">
        <v>48457.120000000003</v>
      </c>
      <c r="E16" s="437">
        <v>49874.98</v>
      </c>
      <c r="F16" s="437">
        <v>8.14</v>
      </c>
      <c r="G16" s="437">
        <v>3671.67</v>
      </c>
      <c r="H16" s="437">
        <v>0</v>
      </c>
      <c r="I16" s="437">
        <v>289.64999999999998</v>
      </c>
      <c r="J16" s="437">
        <v>37154.5</v>
      </c>
      <c r="K16" s="437">
        <v>28219.19</v>
      </c>
      <c r="L16" s="437">
        <v>8935.31</v>
      </c>
      <c r="M16" s="437">
        <v>0</v>
      </c>
      <c r="N16" s="437">
        <v>0</v>
      </c>
      <c r="O16" s="437">
        <v>0</v>
      </c>
      <c r="P16" s="437">
        <v>0</v>
      </c>
      <c r="Q16" s="437">
        <v>65038.35</v>
      </c>
      <c r="R16" s="437">
        <v>20237.93</v>
      </c>
      <c r="S16" s="437">
        <v>40830.959999999999</v>
      </c>
      <c r="T16" s="437">
        <v>8.14</v>
      </c>
      <c r="U16" s="437">
        <v>3671.67</v>
      </c>
      <c r="V16" s="437">
        <v>0</v>
      </c>
      <c r="W16" s="437">
        <v>289.64999999999998</v>
      </c>
      <c r="X16" s="479">
        <v>108.71</v>
      </c>
      <c r="Y16" s="479">
        <v>0</v>
      </c>
      <c r="Z16" s="479">
        <v>108.71</v>
      </c>
      <c r="AA16" s="479">
        <v>0</v>
      </c>
      <c r="AB16" s="479">
        <v>0</v>
      </c>
      <c r="AC16" s="479">
        <v>0</v>
      </c>
      <c r="AD16" s="479">
        <v>0</v>
      </c>
    </row>
    <row r="17" spans="1:30" ht="21" customHeight="1">
      <c r="A17" s="379" t="s">
        <v>532</v>
      </c>
      <c r="B17" s="344" t="s">
        <v>515</v>
      </c>
      <c r="C17" s="437">
        <v>3</v>
      </c>
      <c r="D17" s="437">
        <v>1</v>
      </c>
      <c r="E17" s="437">
        <v>2</v>
      </c>
      <c r="F17" s="437">
        <v>0</v>
      </c>
      <c r="G17" s="437">
        <v>0</v>
      </c>
      <c r="H17" s="437">
        <v>0</v>
      </c>
      <c r="I17" s="437">
        <v>0</v>
      </c>
      <c r="J17" s="437">
        <v>3</v>
      </c>
      <c r="K17" s="437">
        <v>1</v>
      </c>
      <c r="L17" s="437">
        <v>2</v>
      </c>
      <c r="M17" s="437">
        <v>0</v>
      </c>
      <c r="N17" s="437">
        <v>0</v>
      </c>
      <c r="O17" s="437">
        <v>0</v>
      </c>
      <c r="P17" s="437">
        <v>0</v>
      </c>
      <c r="Q17" s="437">
        <v>0</v>
      </c>
      <c r="R17" s="437">
        <v>0</v>
      </c>
      <c r="S17" s="437">
        <v>0</v>
      </c>
      <c r="T17" s="437">
        <v>0</v>
      </c>
      <c r="U17" s="437">
        <v>0</v>
      </c>
      <c r="V17" s="437">
        <v>0</v>
      </c>
      <c r="W17" s="437">
        <v>0</v>
      </c>
      <c r="X17" s="479">
        <v>0</v>
      </c>
      <c r="Y17" s="479">
        <v>0</v>
      </c>
      <c r="Z17" s="479">
        <v>0</v>
      </c>
      <c r="AA17" s="479">
        <v>0</v>
      </c>
      <c r="AB17" s="479">
        <v>0</v>
      </c>
      <c r="AC17" s="479">
        <v>0</v>
      </c>
      <c r="AD17" s="479">
        <v>0</v>
      </c>
    </row>
    <row r="18" spans="1:30" ht="21" customHeight="1">
      <c r="A18" s="378"/>
      <c r="B18" s="344" t="s">
        <v>504</v>
      </c>
      <c r="C18" s="437">
        <v>2199.6</v>
      </c>
      <c r="D18" s="437">
        <v>1328.11</v>
      </c>
      <c r="E18" s="437">
        <v>871.49</v>
      </c>
      <c r="F18" s="437">
        <v>0</v>
      </c>
      <c r="G18" s="437">
        <v>0</v>
      </c>
      <c r="H18" s="437">
        <v>0</v>
      </c>
      <c r="I18" s="437">
        <v>0</v>
      </c>
      <c r="J18" s="437">
        <v>2199.6</v>
      </c>
      <c r="K18" s="437">
        <v>1328.11</v>
      </c>
      <c r="L18" s="437">
        <v>871.49</v>
      </c>
      <c r="M18" s="437">
        <v>0</v>
      </c>
      <c r="N18" s="437">
        <v>0</v>
      </c>
      <c r="O18" s="437">
        <v>0</v>
      </c>
      <c r="P18" s="437">
        <v>0</v>
      </c>
      <c r="Q18" s="437">
        <v>0</v>
      </c>
      <c r="R18" s="437">
        <v>0</v>
      </c>
      <c r="S18" s="437">
        <v>0</v>
      </c>
      <c r="T18" s="437">
        <v>0</v>
      </c>
      <c r="U18" s="437">
        <v>0</v>
      </c>
      <c r="V18" s="437">
        <v>0</v>
      </c>
      <c r="W18" s="437">
        <v>0</v>
      </c>
      <c r="X18" s="479">
        <v>0</v>
      </c>
      <c r="Y18" s="479">
        <v>0</v>
      </c>
      <c r="Z18" s="479">
        <v>0</v>
      </c>
      <c r="AA18" s="479">
        <v>0</v>
      </c>
      <c r="AB18" s="479">
        <v>0</v>
      </c>
      <c r="AC18" s="479">
        <v>0</v>
      </c>
      <c r="AD18" s="479">
        <v>0</v>
      </c>
    </row>
    <row r="19" spans="1:30" ht="21" customHeight="1">
      <c r="A19" s="154" t="s">
        <v>509</v>
      </c>
      <c r="B19" s="344" t="s">
        <v>515</v>
      </c>
      <c r="C19" s="437">
        <v>41</v>
      </c>
      <c r="D19" s="437">
        <v>22</v>
      </c>
      <c r="E19" s="437">
        <v>12</v>
      </c>
      <c r="F19" s="437">
        <v>3</v>
      </c>
      <c r="G19" s="437">
        <v>1</v>
      </c>
      <c r="H19" s="437">
        <v>2</v>
      </c>
      <c r="I19" s="437">
        <v>1</v>
      </c>
      <c r="J19" s="437">
        <v>10</v>
      </c>
      <c r="K19" s="437">
        <v>6</v>
      </c>
      <c r="L19" s="437">
        <v>4</v>
      </c>
      <c r="M19" s="437">
        <v>0</v>
      </c>
      <c r="N19" s="437">
        <v>0</v>
      </c>
      <c r="O19" s="437">
        <v>0</v>
      </c>
      <c r="P19" s="437">
        <v>0</v>
      </c>
      <c r="Q19" s="437">
        <v>29</v>
      </c>
      <c r="R19" s="437">
        <v>14</v>
      </c>
      <c r="S19" s="437">
        <v>8</v>
      </c>
      <c r="T19" s="437">
        <v>3</v>
      </c>
      <c r="U19" s="437">
        <v>1</v>
      </c>
      <c r="V19" s="437">
        <v>2</v>
      </c>
      <c r="W19" s="437">
        <v>1</v>
      </c>
      <c r="X19" s="479">
        <v>2</v>
      </c>
      <c r="Y19" s="479">
        <v>2</v>
      </c>
      <c r="Z19" s="479">
        <v>0</v>
      </c>
      <c r="AA19" s="479">
        <v>0</v>
      </c>
      <c r="AB19" s="479">
        <v>0</v>
      </c>
      <c r="AC19" s="479">
        <v>0</v>
      </c>
      <c r="AD19" s="479">
        <v>0</v>
      </c>
    </row>
    <row r="20" spans="1:30" ht="21" customHeight="1">
      <c r="A20" s="154"/>
      <c r="B20" s="344" t="s">
        <v>504</v>
      </c>
      <c r="C20" s="437">
        <v>46399.99</v>
      </c>
      <c r="D20" s="437">
        <v>38643.870000000003</v>
      </c>
      <c r="E20" s="437">
        <v>7164.77</v>
      </c>
      <c r="F20" s="437">
        <v>68.59</v>
      </c>
      <c r="G20" s="437">
        <v>377</v>
      </c>
      <c r="H20" s="437">
        <v>100.76</v>
      </c>
      <c r="I20" s="437">
        <v>45</v>
      </c>
      <c r="J20" s="437">
        <v>10312.1</v>
      </c>
      <c r="K20" s="437">
        <v>4895.25</v>
      </c>
      <c r="L20" s="437">
        <v>5416.85</v>
      </c>
      <c r="M20" s="437">
        <v>0</v>
      </c>
      <c r="N20" s="437">
        <v>0</v>
      </c>
      <c r="O20" s="437">
        <v>0</v>
      </c>
      <c r="P20" s="437">
        <v>0</v>
      </c>
      <c r="Q20" s="437">
        <v>27027.52</v>
      </c>
      <c r="R20" s="437">
        <v>24688.25</v>
      </c>
      <c r="S20" s="437">
        <v>1747.92</v>
      </c>
      <c r="T20" s="437">
        <v>68.59</v>
      </c>
      <c r="U20" s="437">
        <v>377</v>
      </c>
      <c r="V20" s="437">
        <v>100.76</v>
      </c>
      <c r="W20" s="437">
        <v>45</v>
      </c>
      <c r="X20" s="479">
        <v>9060.3700000000008</v>
      </c>
      <c r="Y20" s="479">
        <v>9060.3700000000008</v>
      </c>
      <c r="Z20" s="479">
        <v>0</v>
      </c>
      <c r="AA20" s="479">
        <v>0</v>
      </c>
      <c r="AB20" s="479">
        <v>0</v>
      </c>
      <c r="AC20" s="479">
        <v>0</v>
      </c>
      <c r="AD20" s="479">
        <v>0</v>
      </c>
    </row>
    <row r="21" spans="1:30" ht="21" customHeight="1">
      <c r="A21" s="154" t="s">
        <v>510</v>
      </c>
      <c r="B21" s="344" t="s">
        <v>515</v>
      </c>
      <c r="C21" s="437">
        <v>64</v>
      </c>
      <c r="D21" s="437">
        <v>30</v>
      </c>
      <c r="E21" s="437">
        <v>32</v>
      </c>
      <c r="F21" s="437">
        <v>1</v>
      </c>
      <c r="G21" s="437">
        <v>0</v>
      </c>
      <c r="H21" s="437">
        <v>0</v>
      </c>
      <c r="I21" s="437">
        <v>1</v>
      </c>
      <c r="J21" s="437">
        <v>43</v>
      </c>
      <c r="K21" s="437">
        <v>27</v>
      </c>
      <c r="L21" s="437">
        <v>16</v>
      </c>
      <c r="M21" s="437">
        <v>0</v>
      </c>
      <c r="N21" s="437">
        <v>0</v>
      </c>
      <c r="O21" s="437">
        <v>0</v>
      </c>
      <c r="P21" s="437">
        <v>0</v>
      </c>
      <c r="Q21" s="437">
        <v>19</v>
      </c>
      <c r="R21" s="437">
        <v>3</v>
      </c>
      <c r="S21" s="437">
        <v>15</v>
      </c>
      <c r="T21" s="437">
        <v>0</v>
      </c>
      <c r="U21" s="437">
        <v>0</v>
      </c>
      <c r="V21" s="437">
        <v>0</v>
      </c>
      <c r="W21" s="437">
        <v>1</v>
      </c>
      <c r="X21" s="479">
        <v>2</v>
      </c>
      <c r="Y21" s="479">
        <v>0</v>
      </c>
      <c r="Z21" s="479">
        <v>1</v>
      </c>
      <c r="AA21" s="479">
        <v>1</v>
      </c>
      <c r="AB21" s="479">
        <v>0</v>
      </c>
      <c r="AC21" s="479">
        <v>0</v>
      </c>
      <c r="AD21" s="479">
        <v>0</v>
      </c>
    </row>
    <row r="22" spans="1:30" ht="21" customHeight="1">
      <c r="A22" s="284"/>
      <c r="B22" s="346" t="s">
        <v>504</v>
      </c>
      <c r="C22" s="483">
        <v>95862.618749999994</v>
      </c>
      <c r="D22" s="480">
        <v>89988.053750000006</v>
      </c>
      <c r="E22" s="480">
        <v>5535.7950000000001</v>
      </c>
      <c r="F22" s="480">
        <v>324</v>
      </c>
      <c r="G22" s="480">
        <v>0</v>
      </c>
      <c r="H22" s="480">
        <v>0</v>
      </c>
      <c r="I22" s="480">
        <v>14.77</v>
      </c>
      <c r="J22" s="483">
        <v>85610.508749999994</v>
      </c>
      <c r="K22" s="480">
        <v>83359.183749999997</v>
      </c>
      <c r="L22" s="480">
        <v>2251.3249999999998</v>
      </c>
      <c r="M22" s="480">
        <v>0</v>
      </c>
      <c r="N22" s="480">
        <v>0</v>
      </c>
      <c r="O22" s="480">
        <v>0</v>
      </c>
      <c r="P22" s="480">
        <v>0</v>
      </c>
      <c r="Q22" s="483">
        <v>9928.11</v>
      </c>
      <c r="R22" s="480">
        <v>6628.87</v>
      </c>
      <c r="S22" s="480">
        <v>3284.47</v>
      </c>
      <c r="T22" s="480">
        <v>0</v>
      </c>
      <c r="U22" s="480">
        <v>0</v>
      </c>
      <c r="V22" s="480">
        <v>0</v>
      </c>
      <c r="W22" s="480">
        <v>14.77</v>
      </c>
      <c r="X22" s="484">
        <v>324</v>
      </c>
      <c r="Y22" s="481">
        <v>0</v>
      </c>
      <c r="Z22" s="481">
        <v>0</v>
      </c>
      <c r="AA22" s="481">
        <v>324</v>
      </c>
      <c r="AB22" s="481">
        <v>0</v>
      </c>
      <c r="AC22" s="481">
        <v>0</v>
      </c>
      <c r="AD22" s="481">
        <v>0</v>
      </c>
    </row>
    <row r="23" spans="1:30" s="321" customFormat="1" ht="17.25" customHeight="1">
      <c r="A23" s="338" t="s">
        <v>475</v>
      </c>
    </row>
    <row r="24" spans="1:30" s="105" customFormat="1" ht="25.5" customHeight="1">
      <c r="A24" s="564" t="s">
        <v>538</v>
      </c>
      <c r="B24" s="564"/>
      <c r="C24" s="564"/>
      <c r="D24" s="564"/>
      <c r="F24" s="111"/>
      <c r="G24" s="83"/>
      <c r="H24" s="83"/>
      <c r="J24" s="112"/>
      <c r="AA24" s="410" t="s">
        <v>546</v>
      </c>
      <c r="AB24" s="343"/>
    </row>
    <row r="25" spans="1:30" s="12" customFormat="1" ht="15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9"/>
    </row>
    <row r="26" spans="1:30" s="12" customFormat="1" ht="15" customHeight="1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</sheetData>
  <mergeCells count="10">
    <mergeCell ref="A24:D24"/>
    <mergeCell ref="A1:AB1"/>
    <mergeCell ref="A2:N2"/>
    <mergeCell ref="A7:A8"/>
    <mergeCell ref="X3:AD3"/>
    <mergeCell ref="A3:B4"/>
    <mergeCell ref="C3:I3"/>
    <mergeCell ref="J3:P3"/>
    <mergeCell ref="Q3:W3"/>
    <mergeCell ref="A5:A6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10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8"/>
  <sheetViews>
    <sheetView view="pageBreakPreview" zoomScaleNormal="100" zoomScaleSheetLayoutView="100" workbookViewId="0">
      <selection activeCell="M31" sqref="M31"/>
    </sheetView>
  </sheetViews>
  <sheetFormatPr defaultColWidth="8.88671875" defaultRowHeight="13.5"/>
  <cols>
    <col min="1" max="1" width="7.77734375" style="2" customWidth="1"/>
    <col min="2" max="17" width="9.77734375" style="2" customWidth="1"/>
    <col min="18" max="20" width="6.109375" style="2" customWidth="1"/>
    <col min="21" max="16384" width="8.88671875" style="2"/>
  </cols>
  <sheetData>
    <row r="1" spans="1:21" s="19" customFormat="1" ht="24.95" customHeight="1">
      <c r="A1" s="566" t="s">
        <v>280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20"/>
      <c r="S1" s="20"/>
      <c r="T1" s="20"/>
      <c r="U1" s="20"/>
    </row>
    <row r="2" spans="1:21" s="12" customFormat="1" ht="15" customHeight="1">
      <c r="A2" s="567" t="s">
        <v>6</v>
      </c>
      <c r="B2" s="567"/>
      <c r="C2" s="567"/>
      <c r="D2" s="567"/>
      <c r="E2" s="567"/>
      <c r="F2" s="567"/>
      <c r="G2" s="567"/>
      <c r="H2" s="567"/>
      <c r="I2" s="567"/>
      <c r="K2" s="32"/>
      <c r="L2" s="32"/>
      <c r="M2" s="32"/>
      <c r="N2" s="32"/>
      <c r="O2" s="32"/>
      <c r="P2" s="32"/>
      <c r="Q2" s="27" t="s">
        <v>112</v>
      </c>
      <c r="R2" s="10"/>
      <c r="S2" s="10"/>
      <c r="U2" s="10"/>
    </row>
    <row r="3" spans="1:21" s="1" customFormat="1" ht="45" customHeight="1">
      <c r="A3" s="615"/>
      <c r="B3" s="616" t="s">
        <v>17</v>
      </c>
      <c r="C3" s="618"/>
      <c r="D3" s="616" t="s">
        <v>133</v>
      </c>
      <c r="E3" s="617"/>
      <c r="F3" s="616" t="s">
        <v>7</v>
      </c>
      <c r="G3" s="617"/>
      <c r="H3" s="616" t="s">
        <v>134</v>
      </c>
      <c r="I3" s="617"/>
      <c r="J3" s="616" t="s">
        <v>135</v>
      </c>
      <c r="K3" s="617"/>
      <c r="L3" s="616" t="s">
        <v>40</v>
      </c>
      <c r="M3" s="617"/>
      <c r="N3" s="616" t="s">
        <v>8</v>
      </c>
      <c r="O3" s="617"/>
      <c r="P3" s="616" t="s">
        <v>41</v>
      </c>
      <c r="Q3" s="617"/>
      <c r="R3" s="7"/>
      <c r="S3" s="7"/>
      <c r="T3" s="7"/>
    </row>
    <row r="4" spans="1:21" s="1" customFormat="1" ht="45" customHeight="1">
      <c r="A4" s="615"/>
      <c r="B4" s="70" t="s">
        <v>136</v>
      </c>
      <c r="C4" s="70" t="s">
        <v>9</v>
      </c>
      <c r="D4" s="42" t="s">
        <v>136</v>
      </c>
      <c r="E4" s="42" t="s">
        <v>9</v>
      </c>
      <c r="F4" s="42" t="s">
        <v>136</v>
      </c>
      <c r="G4" s="42" t="s">
        <v>9</v>
      </c>
      <c r="H4" s="42" t="s">
        <v>136</v>
      </c>
      <c r="I4" s="42" t="s">
        <v>9</v>
      </c>
      <c r="J4" s="42" t="s">
        <v>136</v>
      </c>
      <c r="K4" s="42" t="s">
        <v>9</v>
      </c>
      <c r="L4" s="42" t="s">
        <v>136</v>
      </c>
      <c r="M4" s="42" t="s">
        <v>9</v>
      </c>
      <c r="N4" s="42" t="s">
        <v>136</v>
      </c>
      <c r="O4" s="42" t="s">
        <v>9</v>
      </c>
      <c r="P4" s="42" t="s">
        <v>136</v>
      </c>
      <c r="Q4" s="42" t="s">
        <v>9</v>
      </c>
      <c r="R4" s="7"/>
      <c r="S4" s="7"/>
      <c r="T4" s="7"/>
    </row>
    <row r="5" spans="1:21" s="101" customFormat="1" ht="18.75" customHeight="1">
      <c r="A5" s="120">
        <v>2017</v>
      </c>
      <c r="B5" s="113">
        <v>1628</v>
      </c>
      <c r="C5" s="113">
        <v>1039786.09</v>
      </c>
      <c r="D5" s="113">
        <v>737</v>
      </c>
      <c r="E5" s="113">
        <v>130772</v>
      </c>
      <c r="F5" s="113">
        <v>572</v>
      </c>
      <c r="G5" s="113">
        <v>447160.15</v>
      </c>
      <c r="H5" s="113">
        <v>91</v>
      </c>
      <c r="I5" s="113">
        <v>24807</v>
      </c>
      <c r="J5" s="113">
        <v>65</v>
      </c>
      <c r="K5" s="113">
        <v>133214.38</v>
      </c>
      <c r="L5" s="113">
        <v>18</v>
      </c>
      <c r="M5" s="113">
        <v>22237.1</v>
      </c>
      <c r="N5" s="113">
        <v>78</v>
      </c>
      <c r="O5" s="113">
        <v>231761.46</v>
      </c>
      <c r="P5" s="113">
        <v>67</v>
      </c>
      <c r="Q5" s="121">
        <v>49834</v>
      </c>
    </row>
    <row r="6" spans="1:21" s="101" customFormat="1" ht="18.75" customHeight="1">
      <c r="A6" s="122">
        <v>2018</v>
      </c>
      <c r="B6" s="114">
        <v>2020</v>
      </c>
      <c r="C6" s="114">
        <v>1118366.6383</v>
      </c>
      <c r="D6" s="113">
        <v>775</v>
      </c>
      <c r="E6" s="113">
        <v>375963.60330000002</v>
      </c>
      <c r="F6" s="113">
        <v>683</v>
      </c>
      <c r="G6" s="113">
        <v>454865.98369999998</v>
      </c>
      <c r="H6" s="113">
        <v>48</v>
      </c>
      <c r="I6" s="113">
        <v>9040.5499999999993</v>
      </c>
      <c r="J6" s="113">
        <v>295</v>
      </c>
      <c r="K6" s="113">
        <v>85844.45</v>
      </c>
      <c r="L6" s="113">
        <v>72</v>
      </c>
      <c r="M6" s="113">
        <v>49845.584999999999</v>
      </c>
      <c r="N6" s="113">
        <v>10</v>
      </c>
      <c r="O6" s="113">
        <v>4172.34</v>
      </c>
      <c r="P6" s="113">
        <v>137</v>
      </c>
      <c r="Q6" s="121">
        <v>138634.1263</v>
      </c>
    </row>
    <row r="7" spans="1:21" s="115" customFormat="1" ht="21" customHeight="1">
      <c r="A7" s="122">
        <v>2019</v>
      </c>
      <c r="B7" s="114">
        <v>1890</v>
      </c>
      <c r="C7" s="114">
        <v>1008521</v>
      </c>
      <c r="D7" s="113">
        <v>777</v>
      </c>
      <c r="E7" s="113">
        <v>261095</v>
      </c>
      <c r="F7" s="113">
        <v>542</v>
      </c>
      <c r="G7" s="113">
        <v>435543</v>
      </c>
      <c r="H7" s="113">
        <v>106</v>
      </c>
      <c r="I7" s="113">
        <v>35762</v>
      </c>
      <c r="J7" s="113">
        <v>267</v>
      </c>
      <c r="K7" s="113">
        <v>160707</v>
      </c>
      <c r="L7" s="113">
        <v>18</v>
      </c>
      <c r="M7" s="113">
        <v>12881</v>
      </c>
      <c r="N7" s="113">
        <v>72</v>
      </c>
      <c r="O7" s="113">
        <v>46850</v>
      </c>
      <c r="P7" s="113">
        <v>108</v>
      </c>
      <c r="Q7" s="121">
        <v>55685</v>
      </c>
    </row>
    <row r="8" spans="1:21" s="411" customFormat="1" ht="21" customHeight="1">
      <c r="A8" s="122">
        <v>2020</v>
      </c>
      <c r="B8" s="114">
        <v>2092</v>
      </c>
      <c r="C8" s="114">
        <v>1048617</v>
      </c>
      <c r="D8" s="113">
        <v>733</v>
      </c>
      <c r="E8" s="113">
        <v>383222</v>
      </c>
      <c r="F8" s="113">
        <v>669</v>
      </c>
      <c r="G8" s="113">
        <v>366705</v>
      </c>
      <c r="H8" s="113">
        <v>55</v>
      </c>
      <c r="I8" s="113">
        <v>12712</v>
      </c>
      <c r="J8" s="113">
        <v>433</v>
      </c>
      <c r="K8" s="113">
        <v>115398</v>
      </c>
      <c r="L8" s="113">
        <v>11</v>
      </c>
      <c r="M8" s="113">
        <v>17069</v>
      </c>
      <c r="N8" s="113">
        <v>59</v>
      </c>
      <c r="O8" s="113">
        <v>36577</v>
      </c>
      <c r="P8" s="113">
        <v>132</v>
      </c>
      <c r="Q8" s="121">
        <v>116934</v>
      </c>
    </row>
    <row r="9" spans="1:21" s="413" customFormat="1" ht="21" customHeight="1">
      <c r="A9" s="441">
        <v>2021</v>
      </c>
      <c r="B9" s="442">
        <v>2085</v>
      </c>
      <c r="C9" s="442">
        <v>939458</v>
      </c>
      <c r="D9" s="442">
        <v>819</v>
      </c>
      <c r="E9" s="442">
        <v>367644</v>
      </c>
      <c r="F9" s="442">
        <v>652</v>
      </c>
      <c r="G9" s="442">
        <v>397073</v>
      </c>
      <c r="H9" s="442">
        <v>34</v>
      </c>
      <c r="I9" s="442">
        <v>5912</v>
      </c>
      <c r="J9" s="442">
        <v>398</v>
      </c>
      <c r="K9" s="442">
        <v>67063</v>
      </c>
      <c r="L9" s="442">
        <v>57</v>
      </c>
      <c r="M9" s="442">
        <v>37045</v>
      </c>
      <c r="N9" s="442">
        <v>25</v>
      </c>
      <c r="O9" s="442">
        <v>18642</v>
      </c>
      <c r="P9" s="442">
        <v>100</v>
      </c>
      <c r="Q9" s="443">
        <v>46080</v>
      </c>
    </row>
    <row r="10" spans="1:21" s="390" customFormat="1">
      <c r="A10" s="123" t="s">
        <v>281</v>
      </c>
      <c r="B10" s="381"/>
      <c r="C10" s="381"/>
      <c r="D10" s="382"/>
      <c r="E10" s="382"/>
      <c r="F10" s="391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3"/>
    </row>
    <row r="11" spans="1:21" s="390" customFormat="1">
      <c r="A11" s="123" t="s">
        <v>282</v>
      </c>
      <c r="B11" s="381"/>
      <c r="C11" s="381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3"/>
    </row>
    <row r="12" spans="1:21" s="390" customFormat="1">
      <c r="A12" s="123" t="s">
        <v>283</v>
      </c>
      <c r="B12" s="381"/>
      <c r="C12" s="381"/>
      <c r="D12" s="382"/>
      <c r="E12" s="382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3"/>
    </row>
    <row r="13" spans="1:21" s="390" customFormat="1">
      <c r="A13" s="123" t="s">
        <v>284</v>
      </c>
      <c r="B13" s="381"/>
      <c r="C13" s="381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3"/>
    </row>
    <row r="14" spans="1:21" s="390" customFormat="1">
      <c r="A14" s="123" t="s">
        <v>285</v>
      </c>
      <c r="B14" s="381"/>
      <c r="C14" s="381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3"/>
    </row>
    <row r="15" spans="1:21" s="390" customFormat="1">
      <c r="A15" s="123" t="s">
        <v>286</v>
      </c>
      <c r="B15" s="381"/>
      <c r="C15" s="381"/>
      <c r="D15" s="382"/>
      <c r="E15" s="382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3"/>
    </row>
    <row r="16" spans="1:21" s="390" customFormat="1">
      <c r="A16" s="123" t="s">
        <v>287</v>
      </c>
      <c r="B16" s="381"/>
      <c r="C16" s="381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3"/>
    </row>
    <row r="17" spans="1:17" s="390" customFormat="1">
      <c r="A17" s="123" t="s">
        <v>288</v>
      </c>
      <c r="B17" s="398"/>
      <c r="C17" s="399"/>
      <c r="D17" s="400"/>
      <c r="E17" s="384"/>
      <c r="F17" s="400"/>
      <c r="G17" s="384"/>
      <c r="H17" s="384"/>
      <c r="I17" s="384"/>
      <c r="J17" s="384"/>
      <c r="K17" s="384"/>
      <c r="L17" s="384"/>
      <c r="M17" s="384"/>
      <c r="N17" s="400"/>
      <c r="O17" s="384"/>
      <c r="P17" s="400"/>
      <c r="Q17" s="385"/>
    </row>
    <row r="18" spans="1:17" s="390" customFormat="1">
      <c r="A18" s="123" t="s">
        <v>289</v>
      </c>
      <c r="B18" s="381"/>
      <c r="C18" s="381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5"/>
    </row>
    <row r="19" spans="1:17" s="390" customFormat="1">
      <c r="A19" s="123" t="s">
        <v>290</v>
      </c>
      <c r="B19" s="381"/>
      <c r="C19" s="381"/>
      <c r="D19" s="384"/>
      <c r="E19" s="384"/>
      <c r="F19" s="384"/>
      <c r="G19" s="384"/>
      <c r="H19" s="384"/>
      <c r="I19" s="384"/>
      <c r="J19" s="384"/>
      <c r="K19" s="384"/>
      <c r="L19" s="384"/>
      <c r="M19" s="384"/>
      <c r="N19" s="384"/>
      <c r="O19" s="384"/>
      <c r="P19" s="384"/>
      <c r="Q19" s="385"/>
    </row>
    <row r="20" spans="1:17" s="390" customFormat="1">
      <c r="A20" s="123" t="s">
        <v>291</v>
      </c>
      <c r="B20" s="381"/>
      <c r="C20" s="381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  <c r="Q20" s="385"/>
    </row>
    <row r="21" spans="1:17" s="390" customFormat="1">
      <c r="A21" s="123" t="s">
        <v>292</v>
      </c>
      <c r="B21" s="381"/>
      <c r="C21" s="381"/>
      <c r="D21" s="384"/>
      <c r="E21" s="384"/>
      <c r="F21" s="384"/>
      <c r="G21" s="384"/>
      <c r="H21" s="384"/>
      <c r="I21" s="384"/>
      <c r="J21" s="384"/>
      <c r="K21" s="384"/>
      <c r="L21" s="384"/>
      <c r="M21" s="384"/>
      <c r="N21" s="384"/>
      <c r="O21" s="384"/>
      <c r="P21" s="384"/>
      <c r="Q21" s="385"/>
    </row>
    <row r="22" spans="1:17" s="390" customFormat="1">
      <c r="A22" s="123" t="s">
        <v>293</v>
      </c>
      <c r="B22" s="381"/>
      <c r="C22" s="381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5"/>
    </row>
    <row r="23" spans="1:17" s="390" customFormat="1">
      <c r="A23" s="123" t="s">
        <v>294</v>
      </c>
      <c r="B23" s="381"/>
      <c r="C23" s="381"/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5"/>
    </row>
    <row r="24" spans="1:17" s="390" customFormat="1">
      <c r="A24" s="123" t="s">
        <v>295</v>
      </c>
      <c r="B24" s="381"/>
      <c r="C24" s="381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  <c r="Q24" s="385"/>
    </row>
    <row r="25" spans="1:17" s="390" customFormat="1">
      <c r="A25" s="123" t="s">
        <v>296</v>
      </c>
      <c r="B25" s="381"/>
      <c r="C25" s="381"/>
      <c r="D25" s="384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4"/>
      <c r="P25" s="384"/>
      <c r="Q25" s="385"/>
    </row>
    <row r="26" spans="1:17" s="390" customFormat="1">
      <c r="A26" s="123" t="s">
        <v>297</v>
      </c>
      <c r="B26" s="381"/>
      <c r="C26" s="381"/>
      <c r="D26" s="384"/>
      <c r="E26" s="384"/>
      <c r="F26" s="384"/>
      <c r="G26" s="384"/>
      <c r="H26" s="384"/>
      <c r="I26" s="384"/>
      <c r="J26" s="384"/>
      <c r="K26" s="384"/>
      <c r="L26" s="384"/>
      <c r="M26" s="384"/>
      <c r="N26" s="384"/>
      <c r="O26" s="384"/>
      <c r="P26" s="384"/>
      <c r="Q26" s="385"/>
    </row>
    <row r="27" spans="1:17" s="390" customFormat="1">
      <c r="A27" s="123" t="s">
        <v>298</v>
      </c>
      <c r="B27" s="381"/>
      <c r="C27" s="381"/>
      <c r="D27" s="384"/>
      <c r="E27" s="384"/>
      <c r="F27" s="384"/>
      <c r="G27" s="384"/>
      <c r="H27" s="384"/>
      <c r="I27" s="384"/>
      <c r="J27" s="384"/>
      <c r="K27" s="384"/>
      <c r="L27" s="384"/>
      <c r="M27" s="384"/>
      <c r="N27" s="384"/>
      <c r="O27" s="384"/>
      <c r="P27" s="384"/>
      <c r="Q27" s="385"/>
    </row>
    <row r="28" spans="1:17" s="390" customFormat="1">
      <c r="A28" s="123" t="s">
        <v>299</v>
      </c>
      <c r="B28" s="381"/>
      <c r="C28" s="381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  <c r="Q28" s="385"/>
    </row>
    <row r="29" spans="1:17" s="390" customFormat="1">
      <c r="A29" s="123" t="s">
        <v>300</v>
      </c>
      <c r="B29" s="381"/>
      <c r="C29" s="381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3"/>
    </row>
    <row r="30" spans="1:17" s="390" customFormat="1">
      <c r="A30" s="123" t="s">
        <v>301</v>
      </c>
      <c r="B30" s="381"/>
      <c r="C30" s="392"/>
      <c r="D30" s="384"/>
      <c r="E30" s="384"/>
      <c r="F30" s="384"/>
      <c r="G30" s="384"/>
      <c r="H30" s="384"/>
      <c r="I30" s="384"/>
      <c r="J30" s="384"/>
      <c r="K30" s="384"/>
      <c r="L30" s="384"/>
      <c r="M30" s="384"/>
      <c r="N30" s="384"/>
      <c r="O30" s="384"/>
      <c r="P30" s="384"/>
      <c r="Q30" s="385"/>
    </row>
    <row r="31" spans="1:17" s="390" customFormat="1">
      <c r="A31" s="123" t="s">
        <v>302</v>
      </c>
      <c r="B31" s="381"/>
      <c r="C31" s="381"/>
      <c r="D31" s="384"/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  <c r="Q31" s="385"/>
    </row>
    <row r="32" spans="1:17" s="390" customFormat="1">
      <c r="A32" s="123" t="s">
        <v>303</v>
      </c>
      <c r="B32" s="381"/>
      <c r="C32" s="381"/>
      <c r="D32" s="384"/>
      <c r="E32" s="384"/>
      <c r="F32" s="384"/>
      <c r="G32" s="384"/>
      <c r="H32" s="384"/>
      <c r="I32" s="384"/>
      <c r="J32" s="384"/>
      <c r="K32" s="384"/>
      <c r="L32" s="384"/>
      <c r="M32" s="384"/>
      <c r="N32" s="384"/>
      <c r="O32" s="384"/>
      <c r="P32" s="384"/>
      <c r="Q32" s="385"/>
    </row>
    <row r="33" spans="1:21" s="390" customFormat="1">
      <c r="A33" s="123" t="s">
        <v>304</v>
      </c>
      <c r="B33" s="381"/>
      <c r="C33" s="381"/>
      <c r="D33" s="384"/>
      <c r="E33" s="384"/>
      <c r="F33" s="384"/>
      <c r="G33" s="384"/>
      <c r="H33" s="384"/>
      <c r="I33" s="384"/>
      <c r="J33" s="384"/>
      <c r="K33" s="384"/>
      <c r="L33" s="384"/>
      <c r="M33" s="384"/>
      <c r="N33" s="384"/>
      <c r="O33" s="384"/>
      <c r="P33" s="384"/>
      <c r="Q33" s="385"/>
    </row>
    <row r="34" spans="1:21" s="390" customFormat="1">
      <c r="A34" s="123" t="s">
        <v>305</v>
      </c>
      <c r="B34" s="398"/>
      <c r="C34" s="399"/>
      <c r="D34" s="400"/>
      <c r="E34" s="384"/>
      <c r="F34" s="400"/>
      <c r="G34" s="384"/>
      <c r="H34" s="384"/>
      <c r="I34" s="384"/>
      <c r="J34" s="384"/>
      <c r="K34" s="384"/>
      <c r="L34" s="400"/>
      <c r="M34" s="384"/>
      <c r="N34" s="384"/>
      <c r="O34" s="384"/>
      <c r="P34" s="400"/>
      <c r="Q34" s="385"/>
    </row>
    <row r="35" spans="1:21" s="390" customFormat="1">
      <c r="A35" s="123" t="s">
        <v>306</v>
      </c>
      <c r="B35" s="392"/>
      <c r="C35" s="392"/>
      <c r="D35" s="393"/>
      <c r="E35" s="393"/>
      <c r="F35" s="393"/>
      <c r="G35" s="393"/>
      <c r="H35" s="384"/>
      <c r="I35" s="384"/>
      <c r="J35" s="393"/>
      <c r="K35" s="393"/>
      <c r="L35" s="393"/>
      <c r="M35" s="393"/>
      <c r="N35" s="384"/>
      <c r="O35" s="384"/>
      <c r="P35" s="393"/>
      <c r="Q35" s="394"/>
      <c r="R35" s="395"/>
    </row>
    <row r="36" spans="1:21" s="390" customFormat="1">
      <c r="A36" s="124" t="s">
        <v>307</v>
      </c>
      <c r="B36" s="386"/>
      <c r="C36" s="387"/>
      <c r="D36" s="388"/>
      <c r="E36" s="388"/>
      <c r="F36" s="388"/>
      <c r="G36" s="388"/>
      <c r="H36" s="388"/>
      <c r="I36" s="388"/>
      <c r="J36" s="388"/>
      <c r="K36" s="388"/>
      <c r="L36" s="388"/>
      <c r="M36" s="388"/>
      <c r="N36" s="388"/>
      <c r="O36" s="388"/>
      <c r="P36" s="388"/>
      <c r="Q36" s="389"/>
    </row>
    <row r="37" spans="1:21" s="77" customFormat="1" ht="16.5">
      <c r="A37" s="117" t="s">
        <v>308</v>
      </c>
    </row>
    <row r="38" spans="1:21" s="119" customFormat="1" ht="16.5">
      <c r="A38" s="118" t="s">
        <v>539</v>
      </c>
      <c r="N38" s="343" t="s">
        <v>546</v>
      </c>
    </row>
    <row r="39" spans="1:21" ht="36" customHeight="1">
      <c r="R39" s="4"/>
      <c r="S39" s="4"/>
      <c r="T39" s="4"/>
    </row>
    <row r="40" spans="1:21" s="19" customFormat="1" ht="24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0"/>
      <c r="S40" s="20"/>
      <c r="T40" s="20"/>
      <c r="U40" s="20"/>
    </row>
    <row r="41" spans="1:21" s="12" customFormat="1" ht="1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0"/>
      <c r="S41" s="10"/>
      <c r="U41" s="10"/>
    </row>
    <row r="42" spans="1:21" ht="20.100000000000001" customHeight="1"/>
    <row r="43" spans="1:21" ht="30" customHeight="1"/>
    <row r="44" spans="1:21" ht="45" customHeight="1"/>
    <row r="45" spans="1:21" ht="24.95" customHeight="1">
      <c r="R45" s="15"/>
      <c r="S45" s="15"/>
      <c r="T45" s="15"/>
    </row>
    <row r="46" spans="1:21" ht="24.95" customHeight="1">
      <c r="R46" s="15"/>
      <c r="S46" s="15"/>
      <c r="T46" s="15"/>
    </row>
    <row r="47" spans="1:21" s="12" customFormat="1" ht="1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0"/>
      <c r="S47" s="10"/>
      <c r="T47" s="10"/>
    </row>
    <row r="48" spans="1:21" s="12" customFormat="1" ht="1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0"/>
      <c r="S48" s="10"/>
    </row>
  </sheetData>
  <mergeCells count="11">
    <mergeCell ref="A2:I2"/>
    <mergeCell ref="A1:Q1"/>
    <mergeCell ref="A3:A4"/>
    <mergeCell ref="J3:K3"/>
    <mergeCell ref="H3:I3"/>
    <mergeCell ref="F3:G3"/>
    <mergeCell ref="D3:E3"/>
    <mergeCell ref="B3:C3"/>
    <mergeCell ref="P3:Q3"/>
    <mergeCell ref="N3:O3"/>
    <mergeCell ref="L3:M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03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zoomScaleNormal="100" zoomScaleSheetLayoutView="100" workbookViewId="0">
      <selection activeCell="I29" sqref="I29"/>
    </sheetView>
  </sheetViews>
  <sheetFormatPr defaultColWidth="8.88671875" defaultRowHeight="13.5"/>
  <cols>
    <col min="1" max="1" width="7.77734375" style="2" customWidth="1"/>
    <col min="2" max="13" width="9.77734375" style="2" customWidth="1"/>
    <col min="14" max="16" width="6.109375" style="2" customWidth="1"/>
    <col min="17" max="16384" width="8.88671875" style="2"/>
  </cols>
  <sheetData>
    <row r="1" spans="1:17" s="19" customFormat="1" ht="24.95" customHeight="1">
      <c r="A1" s="566" t="s">
        <v>280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20"/>
      <c r="O1" s="20"/>
      <c r="P1" s="20"/>
      <c r="Q1" s="20"/>
    </row>
    <row r="2" spans="1:17" s="12" customFormat="1" ht="15" customHeight="1">
      <c r="A2" s="567" t="s">
        <v>6</v>
      </c>
      <c r="B2" s="567"/>
      <c r="C2" s="567"/>
      <c r="D2" s="567"/>
      <c r="E2" s="567"/>
      <c r="F2" s="567"/>
      <c r="G2" s="567"/>
      <c r="I2" s="32"/>
      <c r="J2" s="32"/>
      <c r="K2" s="32"/>
      <c r="L2" s="32"/>
      <c r="M2" s="440" t="s">
        <v>112</v>
      </c>
      <c r="N2" s="10"/>
      <c r="O2" s="10"/>
      <c r="Q2" s="10"/>
    </row>
    <row r="3" spans="1:17" s="6" customFormat="1" ht="45" customHeight="1">
      <c r="A3" s="615"/>
      <c r="B3" s="616" t="s">
        <v>17</v>
      </c>
      <c r="C3" s="618"/>
      <c r="D3" s="616" t="s">
        <v>133</v>
      </c>
      <c r="E3" s="617"/>
      <c r="F3" s="616" t="s">
        <v>7</v>
      </c>
      <c r="G3" s="617"/>
      <c r="H3" s="616" t="s">
        <v>135</v>
      </c>
      <c r="I3" s="617"/>
      <c r="J3" s="616" t="s">
        <v>558</v>
      </c>
      <c r="K3" s="617"/>
      <c r="L3" s="616" t="s">
        <v>41</v>
      </c>
      <c r="M3" s="617"/>
      <c r="N3" s="7"/>
      <c r="O3" s="7"/>
      <c r="P3" s="7"/>
    </row>
    <row r="4" spans="1:17" s="6" customFormat="1" ht="45" customHeight="1">
      <c r="A4" s="615"/>
      <c r="B4" s="439" t="s">
        <v>136</v>
      </c>
      <c r="C4" s="439" t="s">
        <v>9</v>
      </c>
      <c r="D4" s="42" t="s">
        <v>136</v>
      </c>
      <c r="E4" s="42" t="s">
        <v>9</v>
      </c>
      <c r="F4" s="42" t="s">
        <v>136</v>
      </c>
      <c r="G4" s="42" t="s">
        <v>9</v>
      </c>
      <c r="H4" s="42" t="s">
        <v>136</v>
      </c>
      <c r="I4" s="42" t="s">
        <v>9</v>
      </c>
      <c r="J4" s="42" t="s">
        <v>136</v>
      </c>
      <c r="K4" s="42" t="s">
        <v>9</v>
      </c>
      <c r="L4" s="42" t="s">
        <v>136</v>
      </c>
      <c r="M4" s="42" t="s">
        <v>9</v>
      </c>
      <c r="N4" s="7"/>
      <c r="O4" s="7"/>
      <c r="P4" s="7"/>
    </row>
    <row r="5" spans="1:17" s="390" customFormat="1" ht="21" customHeight="1">
      <c r="A5" s="412">
        <v>2022</v>
      </c>
      <c r="B5" s="496">
        <f t="shared" ref="B5:J5" si="0">SUM(B6:B60)</f>
        <v>1371</v>
      </c>
      <c r="C5" s="497">
        <f t="shared" si="0"/>
        <v>977834.78319999995</v>
      </c>
      <c r="D5" s="497">
        <f t="shared" si="0"/>
        <v>468</v>
      </c>
      <c r="E5" s="497">
        <f t="shared" si="0"/>
        <v>427985.89619999996</v>
      </c>
      <c r="F5" s="497">
        <f t="shared" si="0"/>
        <v>488</v>
      </c>
      <c r="G5" s="497">
        <f t="shared" si="0"/>
        <v>298457.76</v>
      </c>
      <c r="H5" s="497">
        <f t="shared" si="0"/>
        <v>289</v>
      </c>
      <c r="I5" s="497">
        <f t="shared" si="0"/>
        <v>102300.4</v>
      </c>
      <c r="J5" s="497">
        <f t="shared" si="0"/>
        <v>3</v>
      </c>
      <c r="K5" s="497">
        <f>SUM(K6:K60)</f>
        <v>2199.1099999999997</v>
      </c>
      <c r="L5" s="497">
        <f>SUM(L6:L60)</f>
        <v>64</v>
      </c>
      <c r="M5" s="497">
        <f>SUM(M6:M60)</f>
        <v>95863.247000000003</v>
      </c>
    </row>
    <row r="6" spans="1:17" s="390" customFormat="1">
      <c r="A6" s="123" t="s">
        <v>281</v>
      </c>
      <c r="B6" s="482">
        <v>170</v>
      </c>
      <c r="C6" s="482">
        <v>31402.86</v>
      </c>
      <c r="D6" s="482">
        <v>73</v>
      </c>
      <c r="E6" s="482">
        <v>6924.94</v>
      </c>
      <c r="F6" s="482">
        <v>78</v>
      </c>
      <c r="G6" s="482">
        <v>20789.810000000001</v>
      </c>
      <c r="H6" s="482">
        <v>1</v>
      </c>
      <c r="I6" s="482">
        <v>108.71</v>
      </c>
      <c r="J6" s="482">
        <v>0</v>
      </c>
      <c r="K6" s="482">
        <v>0</v>
      </c>
      <c r="L6" s="482">
        <v>5</v>
      </c>
      <c r="M6" s="482">
        <v>979.9</v>
      </c>
    </row>
    <row r="7" spans="1:17" s="390" customFormat="1">
      <c r="A7" s="123" t="s">
        <v>282</v>
      </c>
      <c r="B7" s="482">
        <v>123</v>
      </c>
      <c r="C7" s="482">
        <v>18528.84</v>
      </c>
      <c r="D7" s="482">
        <v>51</v>
      </c>
      <c r="E7" s="482">
        <v>6375.07</v>
      </c>
      <c r="F7" s="482">
        <v>67</v>
      </c>
      <c r="G7" s="482">
        <v>11094.04</v>
      </c>
      <c r="H7" s="482">
        <v>0</v>
      </c>
      <c r="I7" s="482">
        <v>0</v>
      </c>
      <c r="J7" s="482">
        <v>0</v>
      </c>
      <c r="K7" s="482">
        <v>0</v>
      </c>
      <c r="L7" s="482">
        <v>2</v>
      </c>
      <c r="M7" s="482">
        <v>962.51</v>
      </c>
    </row>
    <row r="8" spans="1:17" s="390" customFormat="1">
      <c r="A8" s="123" t="s">
        <v>283</v>
      </c>
      <c r="B8" s="482">
        <v>49</v>
      </c>
      <c r="C8" s="482">
        <v>9706.9398000000001</v>
      </c>
      <c r="D8" s="482">
        <v>21</v>
      </c>
      <c r="E8" s="482">
        <v>2840.0297999999998</v>
      </c>
      <c r="F8" s="482">
        <v>17</v>
      </c>
      <c r="G8" s="482">
        <v>3611.96</v>
      </c>
      <c r="H8" s="482">
        <v>1</v>
      </c>
      <c r="I8" s="482">
        <v>1604.69</v>
      </c>
      <c r="J8" s="482">
        <v>0</v>
      </c>
      <c r="K8" s="482">
        <v>0</v>
      </c>
      <c r="L8" s="482">
        <v>4</v>
      </c>
      <c r="M8" s="482">
        <v>536.89</v>
      </c>
    </row>
    <row r="9" spans="1:17" s="390" customFormat="1">
      <c r="A9" s="123" t="s">
        <v>284</v>
      </c>
      <c r="B9" s="482">
        <v>147</v>
      </c>
      <c r="C9" s="482">
        <v>85883.736999999994</v>
      </c>
      <c r="D9" s="482">
        <v>102</v>
      </c>
      <c r="E9" s="482">
        <v>11555.182000000001</v>
      </c>
      <c r="F9" s="482">
        <v>30</v>
      </c>
      <c r="G9" s="482">
        <v>71124.845000000001</v>
      </c>
      <c r="H9" s="482">
        <v>0</v>
      </c>
      <c r="I9" s="482">
        <v>0</v>
      </c>
      <c r="J9" s="482">
        <v>0</v>
      </c>
      <c r="K9" s="482">
        <v>0</v>
      </c>
      <c r="L9" s="482">
        <v>3</v>
      </c>
      <c r="M9" s="482">
        <v>115.92</v>
      </c>
    </row>
    <row r="10" spans="1:17" s="390" customFormat="1">
      <c r="A10" s="123" t="s">
        <v>285</v>
      </c>
      <c r="B10" s="482">
        <v>23</v>
      </c>
      <c r="C10" s="482">
        <v>2668.18</v>
      </c>
      <c r="D10" s="482">
        <v>11</v>
      </c>
      <c r="E10" s="482">
        <v>592.32000000000005</v>
      </c>
      <c r="F10" s="482">
        <v>11</v>
      </c>
      <c r="G10" s="482">
        <v>747.75</v>
      </c>
      <c r="H10" s="482">
        <v>0</v>
      </c>
      <c r="I10" s="482">
        <v>0</v>
      </c>
      <c r="J10" s="482">
        <v>1</v>
      </c>
      <c r="K10" s="482">
        <v>1328.11</v>
      </c>
      <c r="L10" s="482">
        <v>0</v>
      </c>
      <c r="M10" s="482">
        <v>0</v>
      </c>
    </row>
    <row r="11" spans="1:17" s="390" customFormat="1">
      <c r="A11" s="123" t="s">
        <v>286</v>
      </c>
      <c r="B11" s="482">
        <v>34</v>
      </c>
      <c r="C11" s="482">
        <v>3878.48</v>
      </c>
      <c r="D11" s="482">
        <v>26</v>
      </c>
      <c r="E11" s="482">
        <v>2499.16</v>
      </c>
      <c r="F11" s="482">
        <v>8</v>
      </c>
      <c r="G11" s="482">
        <v>1379.32</v>
      </c>
      <c r="H11" s="482">
        <v>0</v>
      </c>
      <c r="I11" s="482">
        <v>0</v>
      </c>
      <c r="J11" s="482">
        <v>0</v>
      </c>
      <c r="K11" s="482">
        <v>0</v>
      </c>
      <c r="L11" s="482">
        <v>0</v>
      </c>
      <c r="M11" s="482">
        <v>0</v>
      </c>
    </row>
    <row r="12" spans="1:17" s="390" customFormat="1">
      <c r="A12" s="123" t="s">
        <v>287</v>
      </c>
      <c r="B12" s="482">
        <v>15</v>
      </c>
      <c r="C12" s="482">
        <v>1611.52</v>
      </c>
      <c r="D12" s="482">
        <v>7</v>
      </c>
      <c r="E12" s="482">
        <v>407.95</v>
      </c>
      <c r="F12" s="482">
        <v>7</v>
      </c>
      <c r="G12" s="482">
        <v>1100.3900000000001</v>
      </c>
      <c r="H12" s="482">
        <v>0</v>
      </c>
      <c r="I12" s="482">
        <v>0</v>
      </c>
      <c r="J12" s="482">
        <v>0</v>
      </c>
      <c r="K12" s="482">
        <v>0</v>
      </c>
      <c r="L12" s="482">
        <v>1</v>
      </c>
      <c r="M12" s="482">
        <v>103.18</v>
      </c>
    </row>
    <row r="13" spans="1:17" s="390" customFormat="1">
      <c r="A13" s="123" t="s">
        <v>288</v>
      </c>
      <c r="B13" s="487">
        <v>11</v>
      </c>
      <c r="C13" s="490">
        <v>6080</v>
      </c>
      <c r="D13" s="491">
        <v>3</v>
      </c>
      <c r="E13" s="491">
        <v>19</v>
      </c>
      <c r="F13" s="491">
        <v>8</v>
      </c>
      <c r="G13" s="491">
        <v>6060</v>
      </c>
      <c r="H13" s="482">
        <v>0</v>
      </c>
      <c r="I13" s="482">
        <v>0</v>
      </c>
      <c r="J13" s="482">
        <v>0</v>
      </c>
      <c r="K13" s="482">
        <v>0</v>
      </c>
      <c r="L13" s="482">
        <v>0</v>
      </c>
      <c r="M13" s="482">
        <v>0</v>
      </c>
    </row>
    <row r="14" spans="1:17" s="390" customFormat="1">
      <c r="A14" s="123" t="s">
        <v>289</v>
      </c>
      <c r="B14" s="490">
        <v>5</v>
      </c>
      <c r="C14" s="490">
        <v>2720</v>
      </c>
      <c r="D14" s="482">
        <v>0</v>
      </c>
      <c r="E14" s="482">
        <v>0</v>
      </c>
      <c r="F14" s="491">
        <v>5</v>
      </c>
      <c r="G14" s="491">
        <v>2720</v>
      </c>
      <c r="H14" s="482">
        <v>0</v>
      </c>
      <c r="I14" s="482">
        <v>0</v>
      </c>
      <c r="J14" s="482">
        <v>0</v>
      </c>
      <c r="K14" s="482">
        <v>0</v>
      </c>
      <c r="L14" s="482">
        <v>0</v>
      </c>
      <c r="M14" s="482">
        <v>0</v>
      </c>
    </row>
    <row r="15" spans="1:17" s="390" customFormat="1">
      <c r="A15" s="123" t="s">
        <v>290</v>
      </c>
      <c r="B15" s="490">
        <v>13</v>
      </c>
      <c r="C15" s="490">
        <v>35941</v>
      </c>
      <c r="D15" s="491">
        <v>2</v>
      </c>
      <c r="E15" s="491">
        <v>33870</v>
      </c>
      <c r="F15" s="491">
        <v>11</v>
      </c>
      <c r="G15" s="491">
        <v>2072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</row>
    <row r="16" spans="1:17" s="390" customFormat="1">
      <c r="A16" s="123" t="s">
        <v>291</v>
      </c>
      <c r="B16" s="490">
        <v>7</v>
      </c>
      <c r="C16" s="490">
        <v>3249</v>
      </c>
      <c r="D16" s="491">
        <v>1</v>
      </c>
      <c r="E16" s="491">
        <v>1569</v>
      </c>
      <c r="F16" s="491">
        <v>4</v>
      </c>
      <c r="G16" s="491">
        <v>1644</v>
      </c>
      <c r="H16" s="482">
        <v>0</v>
      </c>
      <c r="I16" s="482">
        <v>0</v>
      </c>
      <c r="J16" s="482">
        <v>0</v>
      </c>
      <c r="K16" s="482">
        <v>0</v>
      </c>
      <c r="L16" s="491">
        <v>2</v>
      </c>
      <c r="M16" s="492">
        <v>36</v>
      </c>
    </row>
    <row r="17" spans="1:14" s="390" customFormat="1">
      <c r="A17" s="123" t="s">
        <v>292</v>
      </c>
      <c r="B17" s="490">
        <v>9</v>
      </c>
      <c r="C17" s="490">
        <v>22544</v>
      </c>
      <c r="D17" s="491">
        <v>4</v>
      </c>
      <c r="E17" s="491">
        <v>2569</v>
      </c>
      <c r="F17" s="491">
        <v>4</v>
      </c>
      <c r="G17" s="491">
        <v>19750</v>
      </c>
      <c r="H17" s="482">
        <v>0</v>
      </c>
      <c r="I17" s="482">
        <v>0</v>
      </c>
      <c r="J17" s="482">
        <v>0</v>
      </c>
      <c r="K17" s="482">
        <v>0</v>
      </c>
      <c r="L17" s="482">
        <v>0</v>
      </c>
      <c r="M17" s="482">
        <v>0</v>
      </c>
    </row>
    <row r="18" spans="1:14" s="390" customFormat="1">
      <c r="A18" s="123" t="s">
        <v>293</v>
      </c>
      <c r="B18" s="437">
        <v>3</v>
      </c>
      <c r="C18" s="437">
        <v>223.67</v>
      </c>
      <c r="D18" s="437">
        <v>0</v>
      </c>
      <c r="E18" s="437">
        <v>0</v>
      </c>
      <c r="F18" s="437">
        <v>3</v>
      </c>
      <c r="G18" s="437">
        <v>223.67</v>
      </c>
      <c r="H18" s="437">
        <v>0</v>
      </c>
      <c r="I18" s="437">
        <v>0</v>
      </c>
      <c r="J18" s="437">
        <v>0</v>
      </c>
      <c r="K18" s="437">
        <v>0</v>
      </c>
      <c r="L18" s="437">
        <v>0</v>
      </c>
      <c r="M18" s="437">
        <v>0</v>
      </c>
    </row>
    <row r="19" spans="1:14" s="390" customFormat="1">
      <c r="A19" s="123" t="s">
        <v>294</v>
      </c>
      <c r="B19" s="490">
        <v>17</v>
      </c>
      <c r="C19" s="490">
        <v>29623</v>
      </c>
      <c r="D19" s="491">
        <v>6</v>
      </c>
      <c r="E19" s="491">
        <v>2312</v>
      </c>
      <c r="F19" s="491">
        <v>10</v>
      </c>
      <c r="G19" s="491">
        <v>27252</v>
      </c>
      <c r="H19" s="437">
        <v>0</v>
      </c>
      <c r="I19" s="437">
        <v>0</v>
      </c>
      <c r="J19" s="437">
        <v>0</v>
      </c>
      <c r="K19" s="437">
        <v>0</v>
      </c>
      <c r="L19" s="491">
        <v>1</v>
      </c>
      <c r="M19" s="492">
        <v>59</v>
      </c>
    </row>
    <row r="20" spans="1:14" s="390" customFormat="1">
      <c r="A20" s="123" t="s">
        <v>295</v>
      </c>
      <c r="B20" s="437">
        <v>11</v>
      </c>
      <c r="C20" s="437">
        <v>936.21</v>
      </c>
      <c r="D20" s="437">
        <v>6</v>
      </c>
      <c r="E20" s="437">
        <v>494.53</v>
      </c>
      <c r="F20" s="437">
        <v>4</v>
      </c>
      <c r="G20" s="437">
        <v>284.18</v>
      </c>
      <c r="H20" s="437">
        <v>0</v>
      </c>
      <c r="I20" s="437">
        <v>0</v>
      </c>
      <c r="J20" s="437">
        <v>0</v>
      </c>
      <c r="K20" s="437">
        <v>0</v>
      </c>
      <c r="L20" s="437">
        <v>1</v>
      </c>
      <c r="M20" s="437">
        <v>157.5</v>
      </c>
    </row>
    <row r="21" spans="1:14" s="390" customFormat="1">
      <c r="A21" s="123" t="s">
        <v>296</v>
      </c>
      <c r="B21" s="490">
        <v>8</v>
      </c>
      <c r="C21" s="490">
        <v>2491</v>
      </c>
      <c r="D21" s="491">
        <v>3</v>
      </c>
      <c r="E21" s="491">
        <v>342</v>
      </c>
      <c r="F21" s="491">
        <v>5</v>
      </c>
      <c r="G21" s="491">
        <v>2148</v>
      </c>
      <c r="H21" s="437">
        <v>0</v>
      </c>
      <c r="I21" s="437">
        <v>0</v>
      </c>
      <c r="J21" s="437">
        <v>0</v>
      </c>
      <c r="K21" s="437">
        <v>0</v>
      </c>
      <c r="L21" s="437">
        <v>0</v>
      </c>
      <c r="M21" s="437">
        <v>0</v>
      </c>
    </row>
    <row r="22" spans="1:14" s="390" customFormat="1">
      <c r="A22" s="123" t="s">
        <v>297</v>
      </c>
      <c r="B22" s="437">
        <v>16</v>
      </c>
      <c r="C22" s="437">
        <v>24549.314999999999</v>
      </c>
      <c r="D22" s="437">
        <v>3</v>
      </c>
      <c r="E22" s="437">
        <v>292.41000000000003</v>
      </c>
      <c r="F22" s="437">
        <v>6</v>
      </c>
      <c r="G22" s="437">
        <v>1344.6949999999999</v>
      </c>
      <c r="H22" s="437">
        <v>0</v>
      </c>
      <c r="I22" s="437">
        <v>0</v>
      </c>
      <c r="J22" s="437">
        <v>0</v>
      </c>
      <c r="K22" s="437">
        <v>0</v>
      </c>
      <c r="L22" s="437">
        <v>0</v>
      </c>
      <c r="M22" s="437">
        <v>0</v>
      </c>
    </row>
    <row r="23" spans="1:14" s="390" customFormat="1">
      <c r="A23" s="123" t="s">
        <v>298</v>
      </c>
      <c r="B23" s="437">
        <v>15</v>
      </c>
      <c r="C23" s="437">
        <v>3529.19</v>
      </c>
      <c r="D23" s="437">
        <v>7</v>
      </c>
      <c r="E23" s="437">
        <v>827.15</v>
      </c>
      <c r="F23" s="437">
        <v>5</v>
      </c>
      <c r="G23" s="437">
        <v>2655.13</v>
      </c>
      <c r="H23" s="437">
        <v>0</v>
      </c>
      <c r="I23" s="437">
        <v>0</v>
      </c>
      <c r="J23" s="437">
        <v>0</v>
      </c>
      <c r="K23" s="437">
        <v>0</v>
      </c>
      <c r="L23" s="437">
        <v>1</v>
      </c>
      <c r="M23" s="437">
        <v>32</v>
      </c>
    </row>
    <row r="24" spans="1:14" s="390" customFormat="1">
      <c r="A24" s="123" t="s">
        <v>299</v>
      </c>
      <c r="B24" s="437">
        <v>13</v>
      </c>
      <c r="C24" s="437">
        <v>13432.97</v>
      </c>
      <c r="D24" s="437">
        <v>3</v>
      </c>
      <c r="E24" s="437">
        <v>915.59</v>
      </c>
      <c r="F24" s="437">
        <v>9</v>
      </c>
      <c r="G24" s="437">
        <v>3457.01</v>
      </c>
      <c r="H24" s="437">
        <v>0</v>
      </c>
      <c r="I24" s="437">
        <v>0</v>
      </c>
      <c r="J24" s="437">
        <v>0</v>
      </c>
      <c r="K24" s="437">
        <v>0</v>
      </c>
      <c r="L24" s="437">
        <v>0</v>
      </c>
      <c r="M24" s="437">
        <v>0</v>
      </c>
    </row>
    <row r="25" spans="1:14" s="390" customFormat="1">
      <c r="A25" s="123" t="s">
        <v>300</v>
      </c>
      <c r="B25" s="437">
        <v>18</v>
      </c>
      <c r="C25" s="437">
        <v>32729.8714</v>
      </c>
      <c r="D25" s="437">
        <v>8</v>
      </c>
      <c r="E25" s="437">
        <v>30753.564399999999</v>
      </c>
      <c r="F25" s="437">
        <v>8</v>
      </c>
      <c r="G25" s="437">
        <v>1899.96</v>
      </c>
      <c r="H25" s="437">
        <v>0</v>
      </c>
      <c r="I25" s="437">
        <v>0</v>
      </c>
      <c r="J25" s="437">
        <v>0</v>
      </c>
      <c r="K25" s="437">
        <v>0</v>
      </c>
      <c r="L25" s="437">
        <v>2</v>
      </c>
      <c r="M25" s="437">
        <v>76.346999999999994</v>
      </c>
    </row>
    <row r="26" spans="1:14" s="390" customFormat="1">
      <c r="A26" s="123" t="s">
        <v>301</v>
      </c>
      <c r="B26" s="490">
        <v>65</v>
      </c>
      <c r="C26" s="487">
        <v>56336</v>
      </c>
      <c r="D26" s="491">
        <v>32</v>
      </c>
      <c r="E26" s="491">
        <v>49458</v>
      </c>
      <c r="F26" s="491">
        <v>19</v>
      </c>
      <c r="G26" s="491">
        <v>4538</v>
      </c>
      <c r="H26" s="491">
        <v>12</v>
      </c>
      <c r="I26" s="491">
        <v>2240</v>
      </c>
      <c r="J26" s="437">
        <v>0</v>
      </c>
      <c r="K26" s="437">
        <v>0</v>
      </c>
      <c r="L26" s="437">
        <v>2</v>
      </c>
      <c r="M26" s="492">
        <v>99</v>
      </c>
    </row>
    <row r="27" spans="1:14" s="390" customFormat="1">
      <c r="A27" s="123" t="s">
        <v>302</v>
      </c>
      <c r="B27" s="490">
        <v>54</v>
      </c>
      <c r="C27" s="490">
        <v>124160</v>
      </c>
      <c r="D27" s="491">
        <v>30</v>
      </c>
      <c r="E27" s="491">
        <v>97478</v>
      </c>
      <c r="F27" s="491">
        <v>23</v>
      </c>
      <c r="G27" s="491">
        <v>13112</v>
      </c>
      <c r="H27" s="437">
        <v>0</v>
      </c>
      <c r="I27" s="437">
        <v>0</v>
      </c>
      <c r="J27" s="437">
        <v>0</v>
      </c>
      <c r="K27" s="437">
        <v>0</v>
      </c>
      <c r="L27" s="491">
        <v>1</v>
      </c>
      <c r="M27" s="492">
        <v>13570</v>
      </c>
    </row>
    <row r="28" spans="1:14" s="390" customFormat="1">
      <c r="A28" s="123" t="s">
        <v>303</v>
      </c>
      <c r="B28" s="490">
        <v>87</v>
      </c>
      <c r="C28" s="490">
        <v>297490</v>
      </c>
      <c r="D28" s="491">
        <v>32</v>
      </c>
      <c r="E28" s="491">
        <v>163132</v>
      </c>
      <c r="F28" s="491">
        <v>30</v>
      </c>
      <c r="G28" s="491">
        <v>58821</v>
      </c>
      <c r="H28" s="437">
        <v>0</v>
      </c>
      <c r="I28" s="437">
        <v>0</v>
      </c>
      <c r="J28" s="437">
        <v>0</v>
      </c>
      <c r="K28" s="437">
        <v>0</v>
      </c>
      <c r="L28" s="491">
        <v>24</v>
      </c>
      <c r="M28" s="492">
        <v>75160</v>
      </c>
    </row>
    <row r="29" spans="1:14" s="390" customFormat="1">
      <c r="A29" s="123" t="s">
        <v>304</v>
      </c>
      <c r="B29" s="490">
        <v>56</v>
      </c>
      <c r="C29" s="490">
        <v>22067</v>
      </c>
      <c r="D29" s="491">
        <v>17</v>
      </c>
      <c r="E29" s="491">
        <v>3227</v>
      </c>
      <c r="F29" s="491">
        <v>32</v>
      </c>
      <c r="G29" s="491">
        <v>15202</v>
      </c>
      <c r="H29" s="437">
        <v>0</v>
      </c>
      <c r="I29" s="437">
        <v>0</v>
      </c>
      <c r="J29" s="437">
        <v>0</v>
      </c>
      <c r="K29" s="437">
        <v>0</v>
      </c>
      <c r="L29" s="491">
        <v>2</v>
      </c>
      <c r="M29" s="492">
        <v>450</v>
      </c>
    </row>
    <row r="30" spans="1:14" s="390" customFormat="1">
      <c r="A30" s="123" t="s">
        <v>305</v>
      </c>
      <c r="B30" s="487">
        <v>41</v>
      </c>
      <c r="C30" s="490">
        <v>50091</v>
      </c>
      <c r="D30" s="491">
        <v>4</v>
      </c>
      <c r="E30" s="491">
        <v>7904</v>
      </c>
      <c r="F30" s="491">
        <v>23</v>
      </c>
      <c r="G30" s="491">
        <v>6376</v>
      </c>
      <c r="H30" s="491">
        <v>1</v>
      </c>
      <c r="I30" s="491">
        <v>26616</v>
      </c>
      <c r="J30" s="437">
        <v>0</v>
      </c>
      <c r="K30" s="437">
        <v>0</v>
      </c>
      <c r="L30" s="491">
        <v>6</v>
      </c>
      <c r="M30" s="492">
        <v>2425</v>
      </c>
    </row>
    <row r="31" spans="1:14" s="390" customFormat="1">
      <c r="A31" s="123" t="s">
        <v>306</v>
      </c>
      <c r="B31" s="487">
        <v>353</v>
      </c>
      <c r="C31" s="487">
        <v>95390</v>
      </c>
      <c r="D31" s="488">
        <v>10</v>
      </c>
      <c r="E31" s="488">
        <v>1202</v>
      </c>
      <c r="F31" s="488">
        <v>59</v>
      </c>
      <c r="G31" s="488">
        <v>18905</v>
      </c>
      <c r="H31" s="488">
        <v>274</v>
      </c>
      <c r="I31" s="488">
        <v>71731</v>
      </c>
      <c r="J31" s="488">
        <v>2</v>
      </c>
      <c r="K31" s="488">
        <v>871</v>
      </c>
      <c r="L31" s="488">
        <v>7</v>
      </c>
      <c r="M31" s="489">
        <v>1100</v>
      </c>
      <c r="N31" s="395"/>
    </row>
    <row r="32" spans="1:14" s="390" customFormat="1">
      <c r="A32" s="124" t="s">
        <v>307</v>
      </c>
      <c r="B32" s="493">
        <v>8</v>
      </c>
      <c r="C32" s="494">
        <v>571</v>
      </c>
      <c r="D32" s="495">
        <v>6</v>
      </c>
      <c r="E32" s="495">
        <v>426</v>
      </c>
      <c r="F32" s="495">
        <v>2</v>
      </c>
      <c r="G32" s="495">
        <v>145</v>
      </c>
      <c r="H32" s="480">
        <v>0</v>
      </c>
      <c r="I32" s="480">
        <v>0</v>
      </c>
      <c r="J32" s="480">
        <v>0</v>
      </c>
      <c r="K32" s="480">
        <v>0</v>
      </c>
      <c r="L32" s="480">
        <v>0</v>
      </c>
      <c r="M32" s="480">
        <v>0</v>
      </c>
    </row>
    <row r="33" spans="1:17" s="77" customFormat="1" ht="16.5">
      <c r="A33" s="499" t="s">
        <v>562</v>
      </c>
    </row>
    <row r="34" spans="1:17" s="119" customFormat="1" ht="16.5">
      <c r="A34" s="498" t="s">
        <v>538</v>
      </c>
    </row>
    <row r="35" spans="1:17" ht="36" customHeight="1">
      <c r="N35" s="4"/>
      <c r="O35" s="4"/>
      <c r="P35" s="4"/>
    </row>
    <row r="36" spans="1:17" s="19" customFormat="1" ht="24.9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0"/>
      <c r="O36" s="20"/>
      <c r="P36" s="20"/>
      <c r="Q36" s="20"/>
    </row>
    <row r="37" spans="1:17" s="12" customFormat="1" ht="1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10"/>
      <c r="O37" s="10"/>
      <c r="Q37" s="10"/>
    </row>
    <row r="38" spans="1:17" ht="20.100000000000001" customHeight="1"/>
    <row r="39" spans="1:17" ht="30" customHeight="1"/>
    <row r="40" spans="1:17" ht="45" customHeight="1"/>
    <row r="41" spans="1:17" ht="24.95" customHeight="1">
      <c r="N41" s="15"/>
      <c r="O41" s="15"/>
      <c r="P41" s="15"/>
    </row>
    <row r="42" spans="1:17" ht="24.95" customHeight="1">
      <c r="N42" s="15"/>
      <c r="O42" s="15"/>
      <c r="P42" s="15"/>
    </row>
    <row r="43" spans="1:17" s="12" customFormat="1" ht="1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10"/>
      <c r="O43" s="10"/>
      <c r="P43" s="10"/>
    </row>
    <row r="44" spans="1:17" s="12" customFormat="1" ht="1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0"/>
      <c r="O44" s="10"/>
    </row>
  </sheetData>
  <mergeCells count="9">
    <mergeCell ref="L3:M3"/>
    <mergeCell ref="A1:M1"/>
    <mergeCell ref="A2:G2"/>
    <mergeCell ref="A3:A4"/>
    <mergeCell ref="B3:C3"/>
    <mergeCell ref="D3:E3"/>
    <mergeCell ref="F3:G3"/>
    <mergeCell ref="H3:I3"/>
    <mergeCell ref="J3:K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03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topLeftCell="A13" zoomScaleSheetLayoutView="100" workbookViewId="0">
      <selection activeCell="R19" sqref="R19"/>
    </sheetView>
  </sheetViews>
  <sheetFormatPr defaultRowHeight="16.5"/>
  <cols>
    <col min="1" max="1" width="9" style="287" customWidth="1"/>
    <col min="2" max="2" width="7.6640625" style="287" bestFit="1" customWidth="1"/>
    <col min="3" max="3" width="7" style="287" bestFit="1" customWidth="1"/>
    <col min="4" max="4" width="6.44140625" style="287" bestFit="1" customWidth="1"/>
    <col min="5" max="6" width="7.109375" style="287" bestFit="1" customWidth="1"/>
    <col min="7" max="8" width="6.5546875" style="287" customWidth="1"/>
    <col min="9" max="11" width="5.5546875" style="287" customWidth="1"/>
    <col min="12" max="12" width="6.77734375" style="287" bestFit="1" customWidth="1"/>
    <col min="13" max="13" width="6.109375" style="287" bestFit="1" customWidth="1"/>
    <col min="14" max="14" width="6.77734375" style="287" bestFit="1" customWidth="1"/>
    <col min="15" max="15" width="6.44140625" style="287" bestFit="1" customWidth="1"/>
    <col min="16" max="16" width="6.77734375" style="287" bestFit="1" customWidth="1"/>
    <col min="17" max="17" width="6.5546875" style="287" bestFit="1" customWidth="1"/>
    <col min="18" max="16384" width="8.88671875" style="287"/>
  </cols>
  <sheetData>
    <row r="1" spans="1:17" ht="31.5" customHeight="1">
      <c r="A1" s="625" t="s">
        <v>472</v>
      </c>
      <c r="B1" s="625"/>
      <c r="C1" s="625"/>
      <c r="D1" s="625"/>
      <c r="E1" s="625"/>
      <c r="F1" s="625"/>
      <c r="G1" s="625"/>
      <c r="H1" s="286"/>
      <c r="I1" s="286"/>
      <c r="J1" s="286"/>
      <c r="K1" s="286"/>
      <c r="L1" s="286"/>
      <c r="M1" s="286"/>
      <c r="N1" s="626" t="s">
        <v>440</v>
      </c>
      <c r="O1" s="626"/>
      <c r="P1" s="627" t="s">
        <v>441</v>
      </c>
      <c r="Q1" s="627"/>
    </row>
    <row r="2" spans="1:17" ht="13.5" customHeight="1">
      <c r="A2" s="304" t="s">
        <v>323</v>
      </c>
      <c r="B2" s="628" t="s">
        <v>473</v>
      </c>
      <c r="C2" s="628" t="s">
        <v>442</v>
      </c>
      <c r="D2" s="629" t="s">
        <v>443</v>
      </c>
      <c r="E2" s="630"/>
      <c r="F2" s="630"/>
      <c r="G2" s="630"/>
      <c r="H2" s="630"/>
      <c r="I2" s="630"/>
      <c r="J2" s="629" t="s">
        <v>444</v>
      </c>
      <c r="K2" s="630"/>
      <c r="L2" s="630"/>
      <c r="M2" s="630"/>
      <c r="N2" s="630"/>
      <c r="O2" s="630"/>
      <c r="P2" s="630"/>
      <c r="Q2" s="631"/>
    </row>
    <row r="3" spans="1:17">
      <c r="A3" s="305"/>
      <c r="B3" s="624"/>
      <c r="C3" s="624"/>
      <c r="D3" s="632" t="s">
        <v>445</v>
      </c>
      <c r="E3" s="633"/>
      <c r="F3" s="633"/>
      <c r="G3" s="633"/>
      <c r="H3" s="633"/>
      <c r="I3" s="634"/>
      <c r="J3" s="632" t="s">
        <v>446</v>
      </c>
      <c r="K3" s="633"/>
      <c r="L3" s="633"/>
      <c r="M3" s="633"/>
      <c r="N3" s="633"/>
      <c r="O3" s="633"/>
      <c r="P3" s="633"/>
      <c r="Q3" s="634"/>
    </row>
    <row r="4" spans="1:17">
      <c r="A4" s="306"/>
      <c r="B4" s="628"/>
      <c r="C4" s="628"/>
      <c r="D4" s="623" t="s">
        <v>447</v>
      </c>
      <c r="E4" s="623" t="s">
        <v>448</v>
      </c>
      <c r="F4" s="623" t="s">
        <v>449</v>
      </c>
      <c r="G4" s="623" t="s">
        <v>450</v>
      </c>
      <c r="H4" s="623" t="s">
        <v>451</v>
      </c>
      <c r="I4" s="623" t="s">
        <v>452</v>
      </c>
      <c r="J4" s="623" t="s">
        <v>453</v>
      </c>
      <c r="K4" s="623"/>
      <c r="L4" s="623" t="s">
        <v>454</v>
      </c>
      <c r="M4" s="623"/>
      <c r="N4" s="623" t="s">
        <v>455</v>
      </c>
      <c r="O4" s="623"/>
      <c r="P4" s="623" t="s">
        <v>456</v>
      </c>
      <c r="Q4" s="623"/>
    </row>
    <row r="5" spans="1:17" ht="10.5" customHeight="1">
      <c r="A5" s="306"/>
      <c r="B5" s="623"/>
      <c r="C5" s="623"/>
      <c r="D5" s="624"/>
      <c r="E5" s="624"/>
      <c r="F5" s="624"/>
      <c r="G5" s="624"/>
      <c r="H5" s="624"/>
      <c r="I5" s="624"/>
      <c r="J5" s="624" t="s">
        <v>457</v>
      </c>
      <c r="K5" s="624"/>
      <c r="L5" s="624"/>
      <c r="M5" s="624"/>
      <c r="N5" s="624"/>
      <c r="O5" s="624"/>
      <c r="P5" s="624" t="s">
        <v>458</v>
      </c>
      <c r="Q5" s="624"/>
    </row>
    <row r="6" spans="1:17">
      <c r="A6" s="306"/>
      <c r="B6" s="623"/>
      <c r="C6" s="623"/>
      <c r="D6" s="293" t="s">
        <v>459</v>
      </c>
      <c r="E6" s="293" t="s">
        <v>460</v>
      </c>
      <c r="F6" s="293" t="s">
        <v>460</v>
      </c>
      <c r="G6" s="293" t="s">
        <v>460</v>
      </c>
      <c r="H6" s="293" t="s">
        <v>460</v>
      </c>
      <c r="I6" s="293" t="s">
        <v>461</v>
      </c>
      <c r="J6" s="293" t="s">
        <v>462</v>
      </c>
      <c r="K6" s="293" t="s">
        <v>463</v>
      </c>
      <c r="L6" s="293" t="s">
        <v>462</v>
      </c>
      <c r="M6" s="293" t="s">
        <v>463</v>
      </c>
      <c r="N6" s="293" t="s">
        <v>462</v>
      </c>
      <c r="O6" s="293" t="s">
        <v>463</v>
      </c>
      <c r="P6" s="293" t="s">
        <v>462</v>
      </c>
      <c r="Q6" s="293" t="s">
        <v>463</v>
      </c>
    </row>
    <row r="7" spans="1:17" ht="50.25" customHeight="1">
      <c r="A7" s="316" t="s">
        <v>464</v>
      </c>
      <c r="B7" s="317" t="s">
        <v>465</v>
      </c>
      <c r="C7" s="317" t="s">
        <v>466</v>
      </c>
      <c r="D7" s="318" t="s">
        <v>467</v>
      </c>
      <c r="E7" s="318" t="s">
        <v>467</v>
      </c>
      <c r="F7" s="318" t="s">
        <v>467</v>
      </c>
      <c r="G7" s="318" t="s">
        <v>467</v>
      </c>
      <c r="H7" s="318" t="s">
        <v>467</v>
      </c>
      <c r="I7" s="318" t="s">
        <v>468</v>
      </c>
      <c r="J7" s="317" t="s">
        <v>465</v>
      </c>
      <c r="K7" s="317" t="s">
        <v>469</v>
      </c>
      <c r="L7" s="317" t="s">
        <v>465</v>
      </c>
      <c r="M7" s="317" t="s">
        <v>469</v>
      </c>
      <c r="N7" s="317" t="s">
        <v>465</v>
      </c>
      <c r="O7" s="317" t="s">
        <v>469</v>
      </c>
      <c r="P7" s="317" t="s">
        <v>465</v>
      </c>
      <c r="Q7" s="317" t="s">
        <v>469</v>
      </c>
    </row>
    <row r="8" spans="1:17" s="288" customFormat="1" ht="17.25" customHeight="1">
      <c r="A8" s="312">
        <v>2017</v>
      </c>
      <c r="B8" s="209">
        <v>25</v>
      </c>
      <c r="C8" s="209">
        <v>1399</v>
      </c>
      <c r="D8" s="209">
        <v>0</v>
      </c>
      <c r="E8" s="209">
        <v>323</v>
      </c>
      <c r="F8" s="209">
        <v>977</v>
      </c>
      <c r="G8" s="209">
        <v>46</v>
      </c>
      <c r="H8" s="209">
        <v>53</v>
      </c>
      <c r="I8" s="209">
        <v>0</v>
      </c>
      <c r="J8" s="209">
        <v>0</v>
      </c>
      <c r="K8" s="209">
        <v>0</v>
      </c>
      <c r="L8" s="209">
        <v>0</v>
      </c>
      <c r="M8" s="209">
        <v>0</v>
      </c>
      <c r="N8" s="209">
        <v>25</v>
      </c>
      <c r="O8" s="209">
        <v>1399</v>
      </c>
      <c r="P8" s="209">
        <v>0</v>
      </c>
      <c r="Q8" s="307">
        <v>0</v>
      </c>
    </row>
    <row r="9" spans="1:17" s="288" customFormat="1" ht="17.25" customHeight="1">
      <c r="A9" s="312">
        <v>2018</v>
      </c>
      <c r="B9" s="209">
        <v>50</v>
      </c>
      <c r="C9" s="209">
        <v>2462</v>
      </c>
      <c r="D9" s="209">
        <v>0</v>
      </c>
      <c r="E9" s="209">
        <v>286</v>
      </c>
      <c r="F9" s="209">
        <v>1872</v>
      </c>
      <c r="G9" s="209">
        <v>0</v>
      </c>
      <c r="H9" s="209">
        <v>104</v>
      </c>
      <c r="I9" s="209">
        <v>0</v>
      </c>
      <c r="J9" s="209">
        <v>0</v>
      </c>
      <c r="K9" s="209">
        <v>20</v>
      </c>
      <c r="L9" s="209">
        <v>453</v>
      </c>
      <c r="M9" s="209">
        <v>200</v>
      </c>
      <c r="N9" s="209">
        <v>20</v>
      </c>
      <c r="O9" s="209">
        <v>989</v>
      </c>
      <c r="P9" s="209">
        <v>9</v>
      </c>
      <c r="Q9" s="307">
        <v>821</v>
      </c>
    </row>
    <row r="10" spans="1:17" s="289" customFormat="1" ht="17.25" customHeight="1">
      <c r="A10" s="312">
        <v>2019</v>
      </c>
      <c r="B10" s="209">
        <v>39</v>
      </c>
      <c r="C10" s="209">
        <v>812</v>
      </c>
      <c r="D10" s="209">
        <v>46</v>
      </c>
      <c r="E10" s="209">
        <v>68</v>
      </c>
      <c r="F10" s="209">
        <v>638</v>
      </c>
      <c r="G10" s="209">
        <v>2</v>
      </c>
      <c r="H10" s="209">
        <v>58</v>
      </c>
      <c r="I10" s="209">
        <v>0</v>
      </c>
      <c r="J10" s="209">
        <v>34</v>
      </c>
      <c r="K10" s="209">
        <v>520</v>
      </c>
      <c r="L10" s="209">
        <v>0</v>
      </c>
      <c r="M10" s="209">
        <v>0</v>
      </c>
      <c r="N10" s="209">
        <v>1</v>
      </c>
      <c r="O10" s="209">
        <v>38</v>
      </c>
      <c r="P10" s="209">
        <v>4</v>
      </c>
      <c r="Q10" s="307">
        <v>254</v>
      </c>
    </row>
    <row r="11" spans="1:17" s="289" customFormat="1" ht="17.25" customHeight="1">
      <c r="A11" s="312">
        <v>2020</v>
      </c>
      <c r="B11" s="209">
        <v>37</v>
      </c>
      <c r="C11" s="209">
        <v>1864</v>
      </c>
      <c r="D11" s="209">
        <v>269</v>
      </c>
      <c r="E11" s="209">
        <v>172</v>
      </c>
      <c r="F11" s="209">
        <v>842</v>
      </c>
      <c r="G11" s="209">
        <v>0</v>
      </c>
      <c r="H11" s="209">
        <v>581</v>
      </c>
      <c r="I11" s="209">
        <v>0</v>
      </c>
      <c r="J11" s="209">
        <v>18</v>
      </c>
      <c r="K11" s="209">
        <v>274</v>
      </c>
      <c r="L11" s="209">
        <v>0</v>
      </c>
      <c r="M11" s="209">
        <v>0</v>
      </c>
      <c r="N11" s="209">
        <v>6</v>
      </c>
      <c r="O11" s="209">
        <v>699</v>
      </c>
      <c r="P11" s="209">
        <v>13</v>
      </c>
      <c r="Q11" s="307">
        <v>891</v>
      </c>
    </row>
    <row r="12" spans="1:17" s="414" customFormat="1" ht="17.25" customHeight="1">
      <c r="A12" s="312">
        <v>2021</v>
      </c>
      <c r="B12" s="209">
        <v>43</v>
      </c>
      <c r="C12" s="209">
        <v>3210</v>
      </c>
      <c r="D12" s="209">
        <v>0</v>
      </c>
      <c r="E12" s="209">
        <v>1032</v>
      </c>
      <c r="F12" s="209">
        <v>2178</v>
      </c>
      <c r="G12" s="209" t="s">
        <v>531</v>
      </c>
      <c r="H12" s="209" t="s">
        <v>531</v>
      </c>
      <c r="I12" s="209" t="s">
        <v>531</v>
      </c>
      <c r="J12" s="209">
        <v>0</v>
      </c>
      <c r="K12" s="209">
        <v>0</v>
      </c>
      <c r="L12" s="209">
        <v>0</v>
      </c>
      <c r="M12" s="209">
        <v>0</v>
      </c>
      <c r="N12" s="209">
        <v>18</v>
      </c>
      <c r="O12" s="209">
        <v>989</v>
      </c>
      <c r="P12" s="209">
        <v>25</v>
      </c>
      <c r="Q12" s="307">
        <v>2221</v>
      </c>
    </row>
    <row r="13" spans="1:17" s="289" customFormat="1" ht="17.25" customHeight="1">
      <c r="A13" s="313">
        <v>2022</v>
      </c>
      <c r="B13" s="500">
        <v>33</v>
      </c>
      <c r="C13" s="501">
        <v>1844</v>
      </c>
      <c r="D13" s="502">
        <v>0</v>
      </c>
      <c r="E13" s="501">
        <v>120</v>
      </c>
      <c r="F13" s="501">
        <v>1389</v>
      </c>
      <c r="G13" s="501">
        <v>30</v>
      </c>
      <c r="H13" s="501">
        <v>305</v>
      </c>
      <c r="I13" s="502">
        <v>0</v>
      </c>
      <c r="J13" s="501">
        <v>18</v>
      </c>
      <c r="K13" s="501">
        <v>479</v>
      </c>
      <c r="L13" s="502">
        <v>0</v>
      </c>
      <c r="M13" s="502">
        <v>0</v>
      </c>
      <c r="N13" s="501">
        <v>0</v>
      </c>
      <c r="O13" s="501">
        <v>0</v>
      </c>
      <c r="P13" s="501">
        <v>15</v>
      </c>
      <c r="Q13" s="503">
        <v>1365</v>
      </c>
    </row>
    <row r="14" spans="1:17" s="289" customFormat="1" ht="17.25" customHeight="1">
      <c r="A14" s="314" t="s">
        <v>281</v>
      </c>
      <c r="B14" s="504">
        <v>0</v>
      </c>
      <c r="C14" s="504">
        <v>0</v>
      </c>
      <c r="D14" s="504">
        <v>0</v>
      </c>
      <c r="E14" s="504">
        <v>0</v>
      </c>
      <c r="F14" s="504">
        <v>0</v>
      </c>
      <c r="G14" s="504">
        <v>0</v>
      </c>
      <c r="H14" s="504">
        <v>0</v>
      </c>
      <c r="I14" s="504">
        <v>0</v>
      </c>
      <c r="J14" s="504">
        <v>0</v>
      </c>
      <c r="K14" s="504">
        <v>0</v>
      </c>
      <c r="L14" s="504">
        <v>0</v>
      </c>
      <c r="M14" s="504">
        <v>0</v>
      </c>
      <c r="N14" s="504">
        <v>0</v>
      </c>
      <c r="O14" s="504">
        <v>0</v>
      </c>
      <c r="P14" s="504">
        <v>0</v>
      </c>
      <c r="Q14" s="504">
        <v>0</v>
      </c>
    </row>
    <row r="15" spans="1:17" s="289" customFormat="1" ht="17.25" customHeight="1">
      <c r="A15" s="314" t="s">
        <v>282</v>
      </c>
      <c r="B15" s="504">
        <v>0</v>
      </c>
      <c r="C15" s="504">
        <v>0</v>
      </c>
      <c r="D15" s="504">
        <v>0</v>
      </c>
      <c r="E15" s="504">
        <v>0</v>
      </c>
      <c r="F15" s="504">
        <v>0</v>
      </c>
      <c r="G15" s="504">
        <v>0</v>
      </c>
      <c r="H15" s="504">
        <v>0</v>
      </c>
      <c r="I15" s="504">
        <v>0</v>
      </c>
      <c r="J15" s="504">
        <v>0</v>
      </c>
      <c r="K15" s="504">
        <v>0</v>
      </c>
      <c r="L15" s="504">
        <v>0</v>
      </c>
      <c r="M15" s="504">
        <v>0</v>
      </c>
      <c r="N15" s="504">
        <v>0</v>
      </c>
      <c r="O15" s="504">
        <v>0</v>
      </c>
      <c r="P15" s="504">
        <v>0</v>
      </c>
      <c r="Q15" s="504">
        <v>0</v>
      </c>
    </row>
    <row r="16" spans="1:17" s="289" customFormat="1" ht="17.25" customHeight="1">
      <c r="A16" s="314" t="s">
        <v>283</v>
      </c>
      <c r="B16" s="504">
        <v>0</v>
      </c>
      <c r="C16" s="504">
        <v>0</v>
      </c>
      <c r="D16" s="504">
        <v>0</v>
      </c>
      <c r="E16" s="504">
        <v>0</v>
      </c>
      <c r="F16" s="504">
        <v>0</v>
      </c>
      <c r="G16" s="504">
        <v>0</v>
      </c>
      <c r="H16" s="504">
        <v>0</v>
      </c>
      <c r="I16" s="504">
        <v>0</v>
      </c>
      <c r="J16" s="504">
        <v>0</v>
      </c>
      <c r="K16" s="504">
        <v>0</v>
      </c>
      <c r="L16" s="504">
        <v>0</v>
      </c>
      <c r="M16" s="504">
        <v>0</v>
      </c>
      <c r="N16" s="504">
        <v>0</v>
      </c>
      <c r="O16" s="504">
        <v>0</v>
      </c>
      <c r="P16" s="504">
        <v>0</v>
      </c>
      <c r="Q16" s="504">
        <v>0</v>
      </c>
    </row>
    <row r="17" spans="1:17" s="289" customFormat="1" ht="17.25" customHeight="1">
      <c r="A17" s="314" t="s">
        <v>284</v>
      </c>
      <c r="B17" s="504">
        <v>0</v>
      </c>
      <c r="C17" s="504">
        <v>0</v>
      </c>
      <c r="D17" s="504">
        <v>0</v>
      </c>
      <c r="E17" s="504">
        <v>0</v>
      </c>
      <c r="F17" s="504">
        <v>0</v>
      </c>
      <c r="G17" s="504">
        <v>0</v>
      </c>
      <c r="H17" s="504">
        <v>0</v>
      </c>
      <c r="I17" s="504">
        <v>0</v>
      </c>
      <c r="J17" s="504">
        <v>0</v>
      </c>
      <c r="K17" s="504">
        <v>0</v>
      </c>
      <c r="L17" s="504">
        <v>0</v>
      </c>
      <c r="M17" s="504">
        <v>0</v>
      </c>
      <c r="N17" s="504">
        <v>0</v>
      </c>
      <c r="O17" s="504">
        <v>0</v>
      </c>
      <c r="P17" s="504">
        <v>0</v>
      </c>
      <c r="Q17" s="504">
        <v>0</v>
      </c>
    </row>
    <row r="18" spans="1:17" s="289" customFormat="1" ht="17.25" customHeight="1">
      <c r="A18" s="314" t="s">
        <v>285</v>
      </c>
      <c r="B18" s="504">
        <v>0</v>
      </c>
      <c r="C18" s="504">
        <v>0</v>
      </c>
      <c r="D18" s="504">
        <v>0</v>
      </c>
      <c r="E18" s="504">
        <v>0</v>
      </c>
      <c r="F18" s="504">
        <v>0</v>
      </c>
      <c r="G18" s="504">
        <v>0</v>
      </c>
      <c r="H18" s="504">
        <v>0</v>
      </c>
      <c r="I18" s="504">
        <v>0</v>
      </c>
      <c r="J18" s="504">
        <v>0</v>
      </c>
      <c r="K18" s="504">
        <v>0</v>
      </c>
      <c r="L18" s="504">
        <v>0</v>
      </c>
      <c r="M18" s="504">
        <v>0</v>
      </c>
      <c r="N18" s="504">
        <v>0</v>
      </c>
      <c r="O18" s="504">
        <v>0</v>
      </c>
      <c r="P18" s="504">
        <v>0</v>
      </c>
      <c r="Q18" s="504">
        <v>0</v>
      </c>
    </row>
    <row r="19" spans="1:17" s="289" customFormat="1" ht="17.25" customHeight="1">
      <c r="A19" s="314" t="s">
        <v>286</v>
      </c>
      <c r="B19" s="504">
        <v>0</v>
      </c>
      <c r="C19" s="504">
        <v>0</v>
      </c>
      <c r="D19" s="504">
        <v>0</v>
      </c>
      <c r="E19" s="504">
        <v>0</v>
      </c>
      <c r="F19" s="504">
        <v>0</v>
      </c>
      <c r="G19" s="504">
        <v>0</v>
      </c>
      <c r="H19" s="504">
        <v>0</v>
      </c>
      <c r="I19" s="504">
        <v>0</v>
      </c>
      <c r="J19" s="504">
        <v>0</v>
      </c>
      <c r="K19" s="504">
        <v>0</v>
      </c>
      <c r="L19" s="504">
        <v>0</v>
      </c>
      <c r="M19" s="504">
        <v>0</v>
      </c>
      <c r="N19" s="504">
        <v>0</v>
      </c>
      <c r="O19" s="504">
        <v>0</v>
      </c>
      <c r="P19" s="504">
        <v>0</v>
      </c>
      <c r="Q19" s="504">
        <v>0</v>
      </c>
    </row>
    <row r="20" spans="1:17" s="289" customFormat="1" ht="17.25" customHeight="1">
      <c r="A20" s="314" t="s">
        <v>287</v>
      </c>
      <c r="B20" s="504">
        <v>0</v>
      </c>
      <c r="C20" s="504">
        <v>0</v>
      </c>
      <c r="D20" s="504">
        <v>0</v>
      </c>
      <c r="E20" s="504">
        <v>0</v>
      </c>
      <c r="F20" s="504">
        <v>0</v>
      </c>
      <c r="G20" s="504">
        <v>0</v>
      </c>
      <c r="H20" s="504">
        <v>0</v>
      </c>
      <c r="I20" s="504">
        <v>0</v>
      </c>
      <c r="J20" s="504">
        <v>0</v>
      </c>
      <c r="K20" s="504">
        <v>0</v>
      </c>
      <c r="L20" s="504">
        <v>0</v>
      </c>
      <c r="M20" s="504">
        <v>0</v>
      </c>
      <c r="N20" s="504">
        <v>0</v>
      </c>
      <c r="O20" s="504">
        <v>0</v>
      </c>
      <c r="P20" s="504">
        <v>0</v>
      </c>
      <c r="Q20" s="504">
        <v>0</v>
      </c>
    </row>
    <row r="21" spans="1:17" s="289" customFormat="1" ht="17.25" customHeight="1">
      <c r="A21" s="314" t="s">
        <v>288</v>
      </c>
      <c r="B21" s="504">
        <v>0</v>
      </c>
      <c r="C21" s="504">
        <v>0</v>
      </c>
      <c r="D21" s="504">
        <v>0</v>
      </c>
      <c r="E21" s="504">
        <v>0</v>
      </c>
      <c r="F21" s="504">
        <v>0</v>
      </c>
      <c r="G21" s="504">
        <v>0</v>
      </c>
      <c r="H21" s="504">
        <v>0</v>
      </c>
      <c r="I21" s="504">
        <v>0</v>
      </c>
      <c r="J21" s="504">
        <v>0</v>
      </c>
      <c r="K21" s="504">
        <v>0</v>
      </c>
      <c r="L21" s="504">
        <v>0</v>
      </c>
      <c r="M21" s="504">
        <v>0</v>
      </c>
      <c r="N21" s="504">
        <v>0</v>
      </c>
      <c r="O21" s="504">
        <v>0</v>
      </c>
      <c r="P21" s="504">
        <v>0</v>
      </c>
      <c r="Q21" s="504">
        <v>0</v>
      </c>
    </row>
    <row r="22" spans="1:17" s="289" customFormat="1" ht="17.25" customHeight="1">
      <c r="A22" s="314" t="s">
        <v>289</v>
      </c>
      <c r="B22" s="504">
        <v>0</v>
      </c>
      <c r="C22" s="504">
        <v>0</v>
      </c>
      <c r="D22" s="504">
        <v>0</v>
      </c>
      <c r="E22" s="504">
        <v>0</v>
      </c>
      <c r="F22" s="504">
        <v>0</v>
      </c>
      <c r="G22" s="504">
        <v>0</v>
      </c>
      <c r="H22" s="504">
        <v>0</v>
      </c>
      <c r="I22" s="504">
        <v>0</v>
      </c>
      <c r="J22" s="504">
        <v>0</v>
      </c>
      <c r="K22" s="504">
        <v>0</v>
      </c>
      <c r="L22" s="504">
        <v>0</v>
      </c>
      <c r="M22" s="504">
        <v>0</v>
      </c>
      <c r="N22" s="504">
        <v>0</v>
      </c>
      <c r="O22" s="504">
        <v>0</v>
      </c>
      <c r="P22" s="504">
        <v>0</v>
      </c>
      <c r="Q22" s="504">
        <v>0</v>
      </c>
    </row>
    <row r="23" spans="1:17" s="289" customFormat="1" ht="17.25" customHeight="1">
      <c r="A23" s="314" t="s">
        <v>290</v>
      </c>
      <c r="B23" s="504">
        <v>0</v>
      </c>
      <c r="C23" s="504">
        <v>0</v>
      </c>
      <c r="D23" s="504">
        <v>0</v>
      </c>
      <c r="E23" s="504">
        <v>0</v>
      </c>
      <c r="F23" s="504">
        <v>0</v>
      </c>
      <c r="G23" s="504">
        <v>0</v>
      </c>
      <c r="H23" s="504">
        <v>0</v>
      </c>
      <c r="I23" s="504">
        <v>0</v>
      </c>
      <c r="J23" s="504">
        <v>0</v>
      </c>
      <c r="K23" s="504">
        <v>0</v>
      </c>
      <c r="L23" s="504">
        <v>0</v>
      </c>
      <c r="M23" s="504">
        <v>0</v>
      </c>
      <c r="N23" s="504">
        <v>0</v>
      </c>
      <c r="O23" s="504">
        <v>0</v>
      </c>
      <c r="P23" s="504">
        <v>0</v>
      </c>
      <c r="Q23" s="504">
        <v>0</v>
      </c>
    </row>
    <row r="24" spans="1:17" s="289" customFormat="1" ht="17.25" customHeight="1">
      <c r="A24" s="314" t="s">
        <v>291</v>
      </c>
      <c r="B24" s="504">
        <v>0</v>
      </c>
      <c r="C24" s="504">
        <v>0</v>
      </c>
      <c r="D24" s="504">
        <v>0</v>
      </c>
      <c r="E24" s="504">
        <v>0</v>
      </c>
      <c r="F24" s="504">
        <v>0</v>
      </c>
      <c r="G24" s="504">
        <v>0</v>
      </c>
      <c r="H24" s="504">
        <v>0</v>
      </c>
      <c r="I24" s="504">
        <v>0</v>
      </c>
      <c r="J24" s="504">
        <v>0</v>
      </c>
      <c r="K24" s="504">
        <v>0</v>
      </c>
      <c r="L24" s="504">
        <v>0</v>
      </c>
      <c r="M24" s="504">
        <v>0</v>
      </c>
      <c r="N24" s="504">
        <v>0</v>
      </c>
      <c r="O24" s="504">
        <v>0</v>
      </c>
      <c r="P24" s="504">
        <v>0</v>
      </c>
      <c r="Q24" s="504">
        <v>0</v>
      </c>
    </row>
    <row r="25" spans="1:17" s="289" customFormat="1" ht="17.25" customHeight="1">
      <c r="A25" s="314" t="s">
        <v>292</v>
      </c>
      <c r="B25" s="504">
        <v>0</v>
      </c>
      <c r="C25" s="504">
        <v>0</v>
      </c>
      <c r="D25" s="504">
        <v>0</v>
      </c>
      <c r="E25" s="504">
        <v>0</v>
      </c>
      <c r="F25" s="504">
        <v>0</v>
      </c>
      <c r="G25" s="504">
        <v>0</v>
      </c>
      <c r="H25" s="504">
        <v>0</v>
      </c>
      <c r="I25" s="504">
        <v>0</v>
      </c>
      <c r="J25" s="504">
        <v>0</v>
      </c>
      <c r="K25" s="504">
        <v>0</v>
      </c>
      <c r="L25" s="504">
        <v>0</v>
      </c>
      <c r="M25" s="504">
        <v>0</v>
      </c>
      <c r="N25" s="504">
        <v>0</v>
      </c>
      <c r="O25" s="504">
        <v>0</v>
      </c>
      <c r="P25" s="504">
        <v>0</v>
      </c>
      <c r="Q25" s="504">
        <v>0</v>
      </c>
    </row>
    <row r="26" spans="1:17" s="289" customFormat="1" ht="17.25" customHeight="1">
      <c r="A26" s="314" t="s">
        <v>293</v>
      </c>
      <c r="B26" s="504">
        <v>0</v>
      </c>
      <c r="C26" s="504">
        <v>0</v>
      </c>
      <c r="D26" s="504">
        <v>0</v>
      </c>
      <c r="E26" s="504">
        <v>0</v>
      </c>
      <c r="F26" s="504">
        <v>0</v>
      </c>
      <c r="G26" s="504">
        <v>0</v>
      </c>
      <c r="H26" s="504">
        <v>0</v>
      </c>
      <c r="I26" s="504">
        <v>0</v>
      </c>
      <c r="J26" s="504">
        <v>0</v>
      </c>
      <c r="K26" s="504">
        <v>0</v>
      </c>
      <c r="L26" s="504">
        <v>0</v>
      </c>
      <c r="M26" s="504">
        <v>0</v>
      </c>
      <c r="N26" s="504">
        <v>0</v>
      </c>
      <c r="O26" s="504">
        <v>0</v>
      </c>
      <c r="P26" s="504">
        <v>0</v>
      </c>
      <c r="Q26" s="504">
        <v>0</v>
      </c>
    </row>
    <row r="27" spans="1:17" s="289" customFormat="1" ht="17.25" customHeight="1">
      <c r="A27" s="314" t="s">
        <v>294</v>
      </c>
      <c r="B27" s="504">
        <v>0</v>
      </c>
      <c r="C27" s="504">
        <v>0</v>
      </c>
      <c r="D27" s="504">
        <v>0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4">
        <v>0</v>
      </c>
      <c r="K27" s="504">
        <v>0</v>
      </c>
      <c r="L27" s="504">
        <v>0</v>
      </c>
      <c r="M27" s="504">
        <v>0</v>
      </c>
      <c r="N27" s="504">
        <v>0</v>
      </c>
      <c r="O27" s="504">
        <v>0</v>
      </c>
      <c r="P27" s="504">
        <v>0</v>
      </c>
      <c r="Q27" s="504">
        <v>0</v>
      </c>
    </row>
    <row r="28" spans="1:17" s="289" customFormat="1" ht="17.25" customHeight="1">
      <c r="A28" s="314" t="s">
        <v>295</v>
      </c>
      <c r="B28" s="504">
        <v>0</v>
      </c>
      <c r="C28" s="504">
        <v>0</v>
      </c>
      <c r="D28" s="504">
        <v>0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4">
        <v>0</v>
      </c>
      <c r="K28" s="504">
        <v>0</v>
      </c>
      <c r="L28" s="504">
        <v>0</v>
      </c>
      <c r="M28" s="504">
        <v>0</v>
      </c>
      <c r="N28" s="504">
        <v>0</v>
      </c>
      <c r="O28" s="504">
        <v>0</v>
      </c>
      <c r="P28" s="504">
        <v>0</v>
      </c>
      <c r="Q28" s="504">
        <v>0</v>
      </c>
    </row>
    <row r="29" spans="1:17" s="289" customFormat="1" ht="17.25" customHeight="1">
      <c r="A29" s="314" t="s">
        <v>296</v>
      </c>
      <c r="B29" s="504">
        <v>0</v>
      </c>
      <c r="C29" s="504">
        <v>0</v>
      </c>
      <c r="D29" s="504">
        <v>0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4">
        <v>0</v>
      </c>
      <c r="K29" s="504">
        <v>0</v>
      </c>
      <c r="L29" s="504">
        <v>0</v>
      </c>
      <c r="M29" s="504">
        <v>0</v>
      </c>
      <c r="N29" s="504">
        <v>0</v>
      </c>
      <c r="O29" s="504">
        <v>0</v>
      </c>
      <c r="P29" s="504">
        <v>0</v>
      </c>
      <c r="Q29" s="504">
        <v>0</v>
      </c>
    </row>
    <row r="30" spans="1:17" s="289" customFormat="1" ht="17.25" customHeight="1">
      <c r="A30" s="314" t="s">
        <v>297</v>
      </c>
      <c r="B30" s="504">
        <v>0</v>
      </c>
      <c r="C30" s="504">
        <v>0</v>
      </c>
      <c r="D30" s="504">
        <v>0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4">
        <v>0</v>
      </c>
      <c r="K30" s="504">
        <v>0</v>
      </c>
      <c r="L30" s="504">
        <v>0</v>
      </c>
      <c r="M30" s="504">
        <v>0</v>
      </c>
      <c r="N30" s="504">
        <v>0</v>
      </c>
      <c r="O30" s="504">
        <v>0</v>
      </c>
      <c r="P30" s="504">
        <v>0</v>
      </c>
      <c r="Q30" s="504">
        <v>0</v>
      </c>
    </row>
    <row r="31" spans="1:17" s="289" customFormat="1" ht="17.25" customHeight="1">
      <c r="A31" s="314" t="s">
        <v>298</v>
      </c>
      <c r="B31" s="504">
        <v>0</v>
      </c>
      <c r="C31" s="504">
        <v>0</v>
      </c>
      <c r="D31" s="504">
        <v>0</v>
      </c>
      <c r="E31" s="504">
        <v>0</v>
      </c>
      <c r="F31" s="504">
        <v>0</v>
      </c>
      <c r="G31" s="504">
        <v>0</v>
      </c>
      <c r="H31" s="504">
        <v>0</v>
      </c>
      <c r="I31" s="504">
        <v>0</v>
      </c>
      <c r="J31" s="504">
        <v>0</v>
      </c>
      <c r="K31" s="504">
        <v>0</v>
      </c>
      <c r="L31" s="504">
        <v>0</v>
      </c>
      <c r="M31" s="504">
        <v>0</v>
      </c>
      <c r="N31" s="504">
        <v>0</v>
      </c>
      <c r="O31" s="504">
        <v>0</v>
      </c>
      <c r="P31" s="504">
        <v>0</v>
      </c>
      <c r="Q31" s="504">
        <v>0</v>
      </c>
    </row>
    <row r="32" spans="1:17" s="289" customFormat="1" ht="17.25" customHeight="1">
      <c r="A32" s="314" t="s">
        <v>299</v>
      </c>
      <c r="B32" s="504">
        <v>0</v>
      </c>
      <c r="C32" s="504">
        <v>0</v>
      </c>
      <c r="D32" s="504">
        <v>0</v>
      </c>
      <c r="E32" s="504">
        <v>0</v>
      </c>
      <c r="F32" s="504">
        <v>0</v>
      </c>
      <c r="G32" s="504">
        <v>0</v>
      </c>
      <c r="H32" s="504">
        <v>0</v>
      </c>
      <c r="I32" s="504">
        <v>0</v>
      </c>
      <c r="J32" s="504">
        <v>0</v>
      </c>
      <c r="K32" s="504">
        <v>0</v>
      </c>
      <c r="L32" s="504">
        <v>0</v>
      </c>
      <c r="M32" s="504">
        <v>0</v>
      </c>
      <c r="N32" s="504">
        <v>0</v>
      </c>
      <c r="O32" s="504">
        <v>0</v>
      </c>
      <c r="P32" s="504">
        <v>0</v>
      </c>
      <c r="Q32" s="504">
        <v>0</v>
      </c>
    </row>
    <row r="33" spans="1:17" s="289" customFormat="1" ht="17.25" customHeight="1">
      <c r="A33" s="314" t="s">
        <v>300</v>
      </c>
      <c r="B33" s="505">
        <v>5</v>
      </c>
      <c r="C33" s="505">
        <v>180</v>
      </c>
      <c r="D33" s="505">
        <v>0</v>
      </c>
      <c r="E33" s="505">
        <v>0</v>
      </c>
      <c r="F33" s="505">
        <v>180</v>
      </c>
      <c r="G33" s="505">
        <v>0</v>
      </c>
      <c r="H33" s="505">
        <v>0</v>
      </c>
      <c r="I33" s="505">
        <v>0</v>
      </c>
      <c r="J33" s="505">
        <v>5</v>
      </c>
      <c r="K33" s="505">
        <v>180</v>
      </c>
      <c r="L33" s="504">
        <v>0</v>
      </c>
      <c r="M33" s="504">
        <v>0</v>
      </c>
      <c r="N33" s="504">
        <v>0</v>
      </c>
      <c r="O33" s="504">
        <v>0</v>
      </c>
      <c r="P33" s="504">
        <v>0</v>
      </c>
      <c r="Q33" s="506">
        <v>0</v>
      </c>
    </row>
    <row r="34" spans="1:17" s="289" customFormat="1" ht="17.25" customHeight="1">
      <c r="A34" s="314" t="s">
        <v>301</v>
      </c>
      <c r="B34" s="505">
        <v>13</v>
      </c>
      <c r="C34" s="505">
        <v>299</v>
      </c>
      <c r="D34" s="505">
        <v>0</v>
      </c>
      <c r="E34" s="505">
        <v>0</v>
      </c>
      <c r="F34" s="505">
        <v>179</v>
      </c>
      <c r="G34" s="505">
        <v>30</v>
      </c>
      <c r="H34" s="505">
        <v>90</v>
      </c>
      <c r="I34" s="505">
        <v>0</v>
      </c>
      <c r="J34" s="505">
        <v>13</v>
      </c>
      <c r="K34" s="505">
        <v>299</v>
      </c>
      <c r="L34" s="504">
        <v>0</v>
      </c>
      <c r="M34" s="504">
        <v>0</v>
      </c>
      <c r="N34" s="504">
        <v>0</v>
      </c>
      <c r="O34" s="504">
        <v>0</v>
      </c>
      <c r="P34" s="504">
        <v>0</v>
      </c>
      <c r="Q34" s="506">
        <v>0</v>
      </c>
    </row>
    <row r="35" spans="1:17" s="289" customFormat="1" ht="17.25" customHeight="1">
      <c r="A35" s="314" t="s">
        <v>302</v>
      </c>
      <c r="B35" s="505">
        <v>0</v>
      </c>
      <c r="C35" s="505">
        <v>0</v>
      </c>
      <c r="D35" s="505">
        <v>0</v>
      </c>
      <c r="E35" s="505">
        <v>0</v>
      </c>
      <c r="F35" s="505">
        <v>0</v>
      </c>
      <c r="G35" s="505">
        <v>0</v>
      </c>
      <c r="H35" s="505">
        <v>0</v>
      </c>
      <c r="I35" s="505">
        <v>0</v>
      </c>
      <c r="J35" s="505">
        <v>0</v>
      </c>
      <c r="K35" s="505">
        <v>0</v>
      </c>
      <c r="L35" s="504">
        <v>0</v>
      </c>
      <c r="M35" s="504">
        <v>0</v>
      </c>
      <c r="N35" s="504">
        <v>0</v>
      </c>
      <c r="O35" s="504">
        <v>0</v>
      </c>
      <c r="P35" s="504">
        <v>0</v>
      </c>
      <c r="Q35" s="506">
        <v>0</v>
      </c>
    </row>
    <row r="36" spans="1:17" s="289" customFormat="1" ht="17.25" customHeight="1">
      <c r="A36" s="314" t="s">
        <v>303</v>
      </c>
      <c r="B36" s="505">
        <v>15</v>
      </c>
      <c r="C36" s="505">
        <v>1365</v>
      </c>
      <c r="D36" s="505">
        <v>0</v>
      </c>
      <c r="E36" s="505">
        <v>120</v>
      </c>
      <c r="F36" s="505">
        <v>1030</v>
      </c>
      <c r="G36" s="505">
        <v>0</v>
      </c>
      <c r="H36" s="505">
        <v>215</v>
      </c>
      <c r="I36" s="505">
        <v>0</v>
      </c>
      <c r="J36" s="505">
        <v>0</v>
      </c>
      <c r="K36" s="505">
        <v>0</v>
      </c>
      <c r="L36" s="504">
        <v>0</v>
      </c>
      <c r="M36" s="504">
        <v>0</v>
      </c>
      <c r="N36" s="504">
        <v>0</v>
      </c>
      <c r="O36" s="504">
        <v>0</v>
      </c>
      <c r="P36" s="505">
        <v>15</v>
      </c>
      <c r="Q36" s="506">
        <v>1365</v>
      </c>
    </row>
    <row r="37" spans="1:17" s="289" customFormat="1" ht="17.25" customHeight="1">
      <c r="A37" s="314" t="s">
        <v>304</v>
      </c>
      <c r="B37" s="505">
        <v>0</v>
      </c>
      <c r="C37" s="505">
        <v>0</v>
      </c>
      <c r="D37" s="505">
        <v>0</v>
      </c>
      <c r="E37" s="505">
        <v>0</v>
      </c>
      <c r="F37" s="505">
        <v>0</v>
      </c>
      <c r="G37" s="505">
        <v>0</v>
      </c>
      <c r="H37" s="505">
        <v>0</v>
      </c>
      <c r="I37" s="505">
        <v>0</v>
      </c>
      <c r="J37" s="505">
        <v>0</v>
      </c>
      <c r="K37" s="505">
        <v>0</v>
      </c>
      <c r="L37" s="504">
        <v>0</v>
      </c>
      <c r="M37" s="504">
        <v>0</v>
      </c>
      <c r="N37" s="504">
        <v>0</v>
      </c>
      <c r="O37" s="504">
        <v>0</v>
      </c>
      <c r="P37" s="505">
        <v>0</v>
      </c>
      <c r="Q37" s="506">
        <v>0</v>
      </c>
    </row>
    <row r="38" spans="1:17" s="289" customFormat="1" ht="17.25" customHeight="1">
      <c r="A38" s="314" t="s">
        <v>305</v>
      </c>
      <c r="B38" s="505">
        <v>0</v>
      </c>
      <c r="C38" s="505">
        <v>0</v>
      </c>
      <c r="D38" s="505">
        <v>0</v>
      </c>
      <c r="E38" s="505">
        <v>0</v>
      </c>
      <c r="F38" s="505">
        <v>0</v>
      </c>
      <c r="G38" s="505">
        <v>0</v>
      </c>
      <c r="H38" s="505">
        <v>0</v>
      </c>
      <c r="I38" s="505">
        <v>0</v>
      </c>
      <c r="J38" s="505">
        <v>0</v>
      </c>
      <c r="K38" s="505">
        <v>0</v>
      </c>
      <c r="L38" s="504">
        <v>0</v>
      </c>
      <c r="M38" s="504">
        <v>0</v>
      </c>
      <c r="N38" s="504">
        <v>0</v>
      </c>
      <c r="O38" s="504">
        <v>0</v>
      </c>
      <c r="P38" s="505">
        <v>0</v>
      </c>
      <c r="Q38" s="506">
        <v>0</v>
      </c>
    </row>
    <row r="39" spans="1:17" s="289" customFormat="1" ht="17.25" customHeight="1">
      <c r="A39" s="314" t="s">
        <v>306</v>
      </c>
      <c r="B39" s="505">
        <v>0</v>
      </c>
      <c r="C39" s="505">
        <v>0</v>
      </c>
      <c r="D39" s="505">
        <v>0</v>
      </c>
      <c r="E39" s="505">
        <v>0</v>
      </c>
      <c r="F39" s="505">
        <v>0</v>
      </c>
      <c r="G39" s="505">
        <v>0</v>
      </c>
      <c r="H39" s="505">
        <v>0</v>
      </c>
      <c r="I39" s="505">
        <v>0</v>
      </c>
      <c r="J39" s="505">
        <v>0</v>
      </c>
      <c r="K39" s="505">
        <v>0</v>
      </c>
      <c r="L39" s="504">
        <v>0</v>
      </c>
      <c r="M39" s="504">
        <v>0</v>
      </c>
      <c r="N39" s="504">
        <v>0</v>
      </c>
      <c r="O39" s="504">
        <v>0</v>
      </c>
      <c r="P39" s="505">
        <v>0</v>
      </c>
      <c r="Q39" s="506">
        <v>0</v>
      </c>
    </row>
    <row r="40" spans="1:17" s="289" customFormat="1" ht="16.5" customHeight="1">
      <c r="A40" s="315" t="s">
        <v>307</v>
      </c>
      <c r="B40" s="507">
        <v>0</v>
      </c>
      <c r="C40" s="507">
        <v>0</v>
      </c>
      <c r="D40" s="507">
        <v>0</v>
      </c>
      <c r="E40" s="507">
        <v>0</v>
      </c>
      <c r="F40" s="507">
        <v>0</v>
      </c>
      <c r="G40" s="507">
        <v>0</v>
      </c>
      <c r="H40" s="507">
        <v>0</v>
      </c>
      <c r="I40" s="507">
        <v>0</v>
      </c>
      <c r="J40" s="507">
        <v>0</v>
      </c>
      <c r="K40" s="507">
        <v>0</v>
      </c>
      <c r="L40" s="507">
        <v>0</v>
      </c>
      <c r="M40" s="507">
        <v>0</v>
      </c>
      <c r="N40" s="507">
        <v>0</v>
      </c>
      <c r="O40" s="507">
        <v>0</v>
      </c>
      <c r="P40" s="507">
        <v>0</v>
      </c>
      <c r="Q40" s="507">
        <v>0</v>
      </c>
    </row>
    <row r="41" spans="1:17">
      <c r="A41" s="619" t="s">
        <v>470</v>
      </c>
      <c r="B41" s="619"/>
      <c r="C41" s="619"/>
      <c r="D41" s="619"/>
      <c r="E41" s="619"/>
      <c r="F41" s="619"/>
      <c r="G41" s="296"/>
      <c r="H41" s="297"/>
      <c r="I41" s="297"/>
      <c r="J41" s="620"/>
      <c r="K41" s="621"/>
      <c r="L41" s="621"/>
      <c r="M41" s="621"/>
      <c r="N41" s="621"/>
      <c r="O41" s="621"/>
      <c r="P41" s="621"/>
      <c r="Q41" s="621"/>
    </row>
    <row r="42" spans="1:17">
      <c r="A42" s="298" t="s">
        <v>471</v>
      </c>
      <c r="B42" s="299"/>
      <c r="C42" s="299"/>
      <c r="D42" s="299"/>
      <c r="E42" s="296"/>
      <c r="F42" s="296"/>
      <c r="G42" s="296"/>
      <c r="H42" s="300"/>
      <c r="I42" s="301"/>
      <c r="J42" s="620"/>
      <c r="K42" s="621"/>
      <c r="L42" s="621"/>
      <c r="M42" s="621"/>
      <c r="N42" s="621"/>
      <c r="O42" s="621"/>
      <c r="P42" s="621"/>
      <c r="Q42" s="621"/>
    </row>
    <row r="43" spans="1:17" ht="12.95" customHeight="1">
      <c r="A43" s="302" t="s">
        <v>538</v>
      </c>
      <c r="B43" s="303"/>
      <c r="C43" s="303"/>
      <c r="D43" s="303"/>
      <c r="E43" s="300"/>
      <c r="F43" s="300"/>
      <c r="G43" s="300"/>
      <c r="H43" s="296"/>
      <c r="I43" s="296"/>
      <c r="J43" s="296"/>
      <c r="K43" s="296"/>
      <c r="L43" s="297"/>
      <c r="M43" s="297"/>
      <c r="N43" s="292" t="s">
        <v>546</v>
      </c>
      <c r="O43" s="297"/>
      <c r="P43" s="296"/>
      <c r="Q43" s="296"/>
    </row>
    <row r="44" spans="1:17" ht="17.25">
      <c r="A44" s="290"/>
      <c r="B44" s="290"/>
      <c r="C44" s="290"/>
      <c r="D44" s="290"/>
      <c r="I44" s="291"/>
      <c r="J44" s="622"/>
      <c r="K44" s="622"/>
      <c r="L44" s="622"/>
      <c r="M44" s="622"/>
      <c r="N44" s="622"/>
      <c r="O44" s="622"/>
      <c r="P44" s="622"/>
      <c r="Q44" s="622"/>
    </row>
    <row r="45" spans="1:17">
      <c r="I45" s="291"/>
      <c r="J45" s="291"/>
      <c r="K45" s="291"/>
      <c r="L45" s="291"/>
      <c r="M45" s="291"/>
      <c r="N45" s="291"/>
      <c r="O45" s="291"/>
      <c r="P45" s="291"/>
      <c r="Q45" s="291"/>
    </row>
    <row r="46" spans="1:17">
      <c r="I46" s="291"/>
      <c r="J46" s="291"/>
      <c r="K46" s="291"/>
      <c r="L46" s="291"/>
      <c r="M46" s="291"/>
      <c r="N46" s="291"/>
      <c r="O46" s="291"/>
      <c r="P46" s="291"/>
      <c r="Q46" s="291"/>
    </row>
  </sheetData>
  <mergeCells count="27">
    <mergeCell ref="J4:K4"/>
    <mergeCell ref="A1:G1"/>
    <mergeCell ref="N1:O1"/>
    <mergeCell ref="P1:Q1"/>
    <mergeCell ref="B2:B6"/>
    <mergeCell ref="C2:C6"/>
    <mergeCell ref="D2:I2"/>
    <mergeCell ref="J2:Q2"/>
    <mergeCell ref="D3:I3"/>
    <mergeCell ref="J3:Q3"/>
    <mergeCell ref="D4:D5"/>
    <mergeCell ref="A41:F41"/>
    <mergeCell ref="J41:Q41"/>
    <mergeCell ref="J42:Q42"/>
    <mergeCell ref="J44:Q44"/>
    <mergeCell ref="L4:M4"/>
    <mergeCell ref="N4:O4"/>
    <mergeCell ref="P4:Q4"/>
    <mergeCell ref="J5:K5"/>
    <mergeCell ref="L5:M5"/>
    <mergeCell ref="N5:O5"/>
    <mergeCell ref="P5:Q5"/>
    <mergeCell ref="E4:E5"/>
    <mergeCell ref="F4:F5"/>
    <mergeCell ref="G4:G5"/>
    <mergeCell ref="H4:H5"/>
    <mergeCell ref="I4:I5"/>
  </mergeCells>
  <phoneticPr fontId="3" type="noConversion"/>
  <printOptions horizontalCentered="1"/>
  <pageMargins left="0.52" right="0.19" top="0.51" bottom="0.39370078740157483" header="0" footer="0"/>
  <pageSetup paperSize="9" scale="67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view="pageBreakPreview" topLeftCell="A7" zoomScaleNormal="100" zoomScaleSheetLayoutView="100" workbookViewId="0">
      <selection activeCell="A10" sqref="A10:XFD10"/>
    </sheetView>
  </sheetViews>
  <sheetFormatPr defaultColWidth="8.88671875" defaultRowHeight="13.5"/>
  <cols>
    <col min="1" max="1" width="8.77734375" style="8" customWidth="1"/>
    <col min="2" max="5" width="15.77734375" style="8" customWidth="1"/>
    <col min="6" max="16384" width="8.88671875" style="8"/>
  </cols>
  <sheetData>
    <row r="1" spans="1:6" s="19" customFormat="1" ht="30" customHeight="1">
      <c r="A1" s="636" t="s">
        <v>517</v>
      </c>
      <c r="B1" s="637"/>
      <c r="C1" s="637"/>
      <c r="D1" s="637"/>
      <c r="E1" s="638"/>
      <c r="F1" s="20"/>
    </row>
    <row r="2" spans="1:6" s="12" customFormat="1" ht="15" customHeight="1">
      <c r="A2" s="635" t="s">
        <v>183</v>
      </c>
      <c r="B2" s="567"/>
      <c r="C2" s="567"/>
      <c r="D2" s="10"/>
      <c r="E2" s="473" t="s">
        <v>181</v>
      </c>
      <c r="F2" s="10"/>
    </row>
    <row r="3" spans="1:6" ht="24.95" customHeight="1">
      <c r="A3" s="639"/>
      <c r="B3" s="640" t="s">
        <v>560</v>
      </c>
      <c r="C3" s="641"/>
      <c r="D3" s="640" t="s">
        <v>561</v>
      </c>
      <c r="E3" s="641"/>
    </row>
    <row r="4" spans="1:6" ht="60" customHeight="1">
      <c r="A4" s="572"/>
      <c r="B4" s="474" t="s">
        <v>19</v>
      </c>
      <c r="C4" s="474" t="s">
        <v>130</v>
      </c>
      <c r="D4" s="474" t="s">
        <v>19</v>
      </c>
      <c r="E4" s="475" t="s">
        <v>130</v>
      </c>
    </row>
    <row r="5" spans="1:6" s="105" customFormat="1" ht="24.75" customHeight="1">
      <c r="A5" s="87">
        <v>2016</v>
      </c>
      <c r="B5" s="126">
        <v>96.5</v>
      </c>
      <c r="C5" s="126">
        <v>96.1</v>
      </c>
      <c r="D5" s="126">
        <v>97.9</v>
      </c>
      <c r="E5" s="132">
        <v>97.5</v>
      </c>
    </row>
    <row r="6" spans="1:6" s="105" customFormat="1" ht="25.5" customHeight="1">
      <c r="A6" s="87">
        <v>2017</v>
      </c>
      <c r="B6" s="126">
        <v>100.3</v>
      </c>
      <c r="C6" s="126">
        <v>100.4</v>
      </c>
      <c r="D6" s="126">
        <v>100.1</v>
      </c>
      <c r="E6" s="132">
        <v>100.2</v>
      </c>
    </row>
    <row r="7" spans="1:6" s="105" customFormat="1" ht="25.5" customHeight="1">
      <c r="A7" s="87">
        <v>2018</v>
      </c>
      <c r="B7" s="125">
        <v>103.08333333333333</v>
      </c>
      <c r="C7" s="125">
        <v>103.88333333333333</v>
      </c>
      <c r="D7" s="125">
        <v>101.25</v>
      </c>
      <c r="E7" s="133">
        <v>101.94999999999999</v>
      </c>
    </row>
    <row r="8" spans="1:6" s="127" customFormat="1" ht="25.5" customHeight="1">
      <c r="A8" s="87">
        <v>2019</v>
      </c>
      <c r="B8" s="125">
        <v>106.15833333333335</v>
      </c>
      <c r="C8" s="125">
        <v>105.32499999999999</v>
      </c>
      <c r="D8" s="125">
        <v>101.66666666666667</v>
      </c>
      <c r="E8" s="133">
        <v>102.59999999999998</v>
      </c>
    </row>
    <row r="9" spans="1:6" s="131" customFormat="1" ht="25.5" customHeight="1">
      <c r="A9" s="87">
        <v>2020</v>
      </c>
      <c r="B9" s="125">
        <v>109.48673587081892</v>
      </c>
      <c r="C9" s="125">
        <v>107.91332569683085</v>
      </c>
      <c r="D9" s="125">
        <v>102.98573975044563</v>
      </c>
      <c r="E9" s="133">
        <v>104.46165191740413</v>
      </c>
    </row>
    <row r="10" spans="1:6" s="128" customFormat="1" ht="25.5" customHeight="1">
      <c r="A10" s="87">
        <v>2021</v>
      </c>
      <c r="B10" s="420">
        <v>100.25</v>
      </c>
      <c r="C10" s="420">
        <v>100.125</v>
      </c>
      <c r="D10" s="420">
        <v>100.44999999999999</v>
      </c>
      <c r="E10" s="476">
        <v>100.55000000000001</v>
      </c>
    </row>
    <row r="11" spans="1:6" s="127" customFormat="1" ht="25.5" customHeight="1">
      <c r="A11" s="129">
        <v>2022</v>
      </c>
      <c r="B11" s="425">
        <f>SUM(B12:B23)/12</f>
        <v>102.25833333333333</v>
      </c>
      <c r="C11" s="130">
        <f t="shared" ref="C11:E11" si="0">SUM(C12:C23)/12</f>
        <v>99.958333333333314</v>
      </c>
      <c r="D11" s="130">
        <f t="shared" si="0"/>
        <v>102.08333333333331</v>
      </c>
      <c r="E11" s="477">
        <f t="shared" si="0"/>
        <v>101.86666666666667</v>
      </c>
    </row>
    <row r="12" spans="1:6" s="127" customFormat="1" ht="25.5" customHeight="1">
      <c r="A12" s="87" t="s">
        <v>309</v>
      </c>
      <c r="B12" s="125">
        <v>102.7</v>
      </c>
      <c r="C12" s="125">
        <v>102.2</v>
      </c>
      <c r="D12" s="125">
        <v>102.8</v>
      </c>
      <c r="E12" s="133">
        <v>103.8</v>
      </c>
    </row>
    <row r="13" spans="1:6" s="127" customFormat="1" ht="25.5" customHeight="1">
      <c r="A13" s="87" t="s">
        <v>310</v>
      </c>
      <c r="B13" s="125">
        <v>102.7</v>
      </c>
      <c r="C13" s="125">
        <v>102</v>
      </c>
      <c r="D13" s="125">
        <v>102.8</v>
      </c>
      <c r="E13" s="133">
        <v>103.6</v>
      </c>
    </row>
    <row r="14" spans="1:6" s="127" customFormat="1" ht="25.5" customHeight="1">
      <c r="A14" s="87" t="s">
        <v>311</v>
      </c>
      <c r="B14" s="125">
        <v>102.8</v>
      </c>
      <c r="C14" s="125">
        <v>101.8</v>
      </c>
      <c r="D14" s="125">
        <v>102.8</v>
      </c>
      <c r="E14" s="133">
        <v>103.4</v>
      </c>
    </row>
    <row r="15" spans="1:6" s="127" customFormat="1" ht="25.5" customHeight="1">
      <c r="A15" s="87" t="s">
        <v>312</v>
      </c>
      <c r="B15" s="125">
        <v>102.8</v>
      </c>
      <c r="C15" s="125">
        <v>101.5</v>
      </c>
      <c r="D15" s="125">
        <v>102.7</v>
      </c>
      <c r="E15" s="133">
        <v>103.1</v>
      </c>
    </row>
    <row r="16" spans="1:6" s="127" customFormat="1" ht="24" customHeight="1">
      <c r="A16" s="87" t="s">
        <v>313</v>
      </c>
      <c r="B16" s="125">
        <v>102.8</v>
      </c>
      <c r="C16" s="125">
        <v>101.1</v>
      </c>
      <c r="D16" s="125">
        <v>102.6</v>
      </c>
      <c r="E16" s="133">
        <v>102.8</v>
      </c>
    </row>
    <row r="17" spans="1:6" s="127" customFormat="1" ht="24" customHeight="1">
      <c r="A17" s="87" t="s">
        <v>314</v>
      </c>
      <c r="B17" s="125">
        <v>102.7</v>
      </c>
      <c r="C17" s="125">
        <v>100.6</v>
      </c>
      <c r="D17" s="125">
        <v>102.4</v>
      </c>
      <c r="E17" s="133">
        <v>102.4</v>
      </c>
    </row>
    <row r="18" spans="1:6" s="127" customFormat="1" ht="24" customHeight="1">
      <c r="A18" s="87" t="s">
        <v>315</v>
      </c>
      <c r="B18" s="125">
        <v>102.7</v>
      </c>
      <c r="C18" s="125">
        <v>100.3</v>
      </c>
      <c r="D18" s="125">
        <v>102.3</v>
      </c>
      <c r="E18" s="133">
        <v>102.1</v>
      </c>
    </row>
    <row r="19" spans="1:6" s="127" customFormat="1" ht="24" customHeight="1">
      <c r="A19" s="87" t="s">
        <v>316</v>
      </c>
      <c r="B19" s="125">
        <v>102.6</v>
      </c>
      <c r="C19" s="125">
        <v>99.9</v>
      </c>
      <c r="D19" s="125">
        <v>102.1</v>
      </c>
      <c r="E19" s="133">
        <v>101.7</v>
      </c>
    </row>
    <row r="20" spans="1:6" s="127" customFormat="1" ht="24" customHeight="1">
      <c r="A20" s="87" t="s">
        <v>317</v>
      </c>
      <c r="B20" s="125">
        <v>102.3</v>
      </c>
      <c r="C20" s="125">
        <v>99.3</v>
      </c>
      <c r="D20" s="125">
        <v>101.9</v>
      </c>
      <c r="E20" s="133">
        <v>101.2</v>
      </c>
    </row>
    <row r="21" spans="1:6" s="127" customFormat="1" ht="24" customHeight="1">
      <c r="A21" s="87" t="s">
        <v>318</v>
      </c>
      <c r="B21" s="125">
        <v>101.9</v>
      </c>
      <c r="C21" s="125">
        <v>98.4</v>
      </c>
      <c r="D21" s="125">
        <v>101.4</v>
      </c>
      <c r="E21" s="133">
        <v>100.3</v>
      </c>
    </row>
    <row r="22" spans="1:6" s="127" customFormat="1" ht="24" customHeight="1">
      <c r="A22" s="87" t="s">
        <v>319</v>
      </c>
      <c r="B22" s="125">
        <v>101.1</v>
      </c>
      <c r="C22" s="125">
        <v>97.1</v>
      </c>
      <c r="D22" s="125">
        <v>101.1</v>
      </c>
      <c r="E22" s="133">
        <v>99.8</v>
      </c>
    </row>
    <row r="23" spans="1:6" ht="24.95" customHeight="1">
      <c r="A23" s="134" t="s">
        <v>320</v>
      </c>
      <c r="B23" s="135">
        <v>100</v>
      </c>
      <c r="C23" s="135">
        <v>95.3</v>
      </c>
      <c r="D23" s="135">
        <v>100.1</v>
      </c>
      <c r="E23" s="136">
        <v>98.2</v>
      </c>
    </row>
    <row r="24" spans="1:6" s="12" customFormat="1" ht="38.25" customHeight="1">
      <c r="A24" s="478" t="s">
        <v>540</v>
      </c>
      <c r="B24" s="461"/>
      <c r="C24" s="461"/>
      <c r="D24" s="461"/>
      <c r="E24" s="473" t="s">
        <v>557</v>
      </c>
    </row>
    <row r="25" spans="1:6" s="12" customFormat="1" ht="15" customHeight="1">
      <c r="A25" s="8"/>
      <c r="B25" s="8"/>
      <c r="C25" s="8"/>
      <c r="D25" s="8"/>
      <c r="E25" s="8"/>
    </row>
    <row r="26" spans="1:6" s="18" customFormat="1" ht="55.5" customHeight="1">
      <c r="A26" s="8"/>
      <c r="B26" s="8"/>
      <c r="C26" s="8"/>
      <c r="D26" s="8"/>
      <c r="E26" s="8"/>
    </row>
    <row r="27" spans="1:6" s="19" customFormat="1" ht="30" customHeight="1">
      <c r="A27" s="8"/>
      <c r="B27" s="8"/>
      <c r="C27" s="8"/>
      <c r="D27" s="8"/>
      <c r="E27" s="8"/>
      <c r="F27" s="20"/>
    </row>
    <row r="28" spans="1:6" s="12" customFormat="1" ht="15" customHeight="1">
      <c r="A28" s="8"/>
      <c r="B28" s="8"/>
      <c r="C28" s="8"/>
      <c r="D28" s="8"/>
      <c r="E28" s="8"/>
    </row>
    <row r="29" spans="1:6" ht="30" customHeight="1"/>
    <row r="30" spans="1:6" ht="30" customHeight="1"/>
    <row r="31" spans="1:6" ht="50.1" customHeight="1"/>
    <row r="32" spans="1:6" s="12" customFormat="1" ht="15" customHeight="1">
      <c r="A32" s="8"/>
      <c r="B32" s="8"/>
      <c r="C32" s="8"/>
      <c r="D32" s="8"/>
      <c r="E32" s="8"/>
    </row>
  </sheetData>
  <mergeCells count="5">
    <mergeCell ref="A2:C2"/>
    <mergeCell ref="A1:E1"/>
    <mergeCell ref="A3:A4"/>
    <mergeCell ref="B3:C3"/>
    <mergeCell ref="D3:E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03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Normal="100" zoomScaleSheetLayoutView="100" workbookViewId="0">
      <selection activeCell="I19" sqref="I19"/>
    </sheetView>
  </sheetViews>
  <sheetFormatPr defaultColWidth="8.88671875" defaultRowHeight="13.5"/>
  <cols>
    <col min="1" max="1" width="8.77734375" style="8" customWidth="1"/>
    <col min="2" max="11" width="11.77734375" style="8" customWidth="1"/>
    <col min="12" max="16384" width="8.88671875" style="8"/>
  </cols>
  <sheetData>
    <row r="1" spans="1:12" s="19" customFormat="1" ht="30" customHeight="1">
      <c r="A1" s="566" t="s">
        <v>518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20"/>
    </row>
    <row r="2" spans="1:12" s="12" customFormat="1" ht="15" customHeight="1">
      <c r="A2" s="567" t="s">
        <v>82</v>
      </c>
      <c r="B2" s="567"/>
      <c r="C2" s="567"/>
      <c r="D2" s="567"/>
      <c r="E2" s="567"/>
      <c r="G2" s="32"/>
      <c r="H2" s="32"/>
      <c r="I2" s="32"/>
      <c r="J2" s="32"/>
      <c r="K2" s="61" t="s">
        <v>243</v>
      </c>
    </row>
    <row r="3" spans="1:12" ht="24.95" customHeight="1">
      <c r="A3" s="645"/>
      <c r="B3" s="642" t="s">
        <v>211</v>
      </c>
      <c r="C3" s="642"/>
      <c r="D3" s="573" t="s">
        <v>212</v>
      </c>
      <c r="E3" s="648"/>
      <c r="F3" s="642" t="s">
        <v>213</v>
      </c>
      <c r="G3" s="585"/>
      <c r="H3" s="585"/>
      <c r="I3" s="585"/>
      <c r="J3" s="585"/>
      <c r="K3" s="585"/>
    </row>
    <row r="4" spans="1:12" ht="24.95" customHeight="1">
      <c r="A4" s="646"/>
      <c r="B4" s="642"/>
      <c r="C4" s="642"/>
      <c r="D4" s="577"/>
      <c r="E4" s="649"/>
      <c r="F4" s="642" t="s">
        <v>198</v>
      </c>
      <c r="G4" s="642"/>
      <c r="H4" s="643" t="s">
        <v>199</v>
      </c>
      <c r="I4" s="644"/>
      <c r="J4" s="642" t="s">
        <v>39</v>
      </c>
      <c r="K4" s="642"/>
    </row>
    <row r="5" spans="1:12" ht="30" customHeight="1">
      <c r="A5" s="647"/>
      <c r="B5" s="60" t="s">
        <v>242</v>
      </c>
      <c r="C5" s="60" t="s">
        <v>36</v>
      </c>
      <c r="D5" s="60" t="s">
        <v>242</v>
      </c>
      <c r="E5" s="60" t="s">
        <v>36</v>
      </c>
      <c r="F5" s="60" t="s">
        <v>242</v>
      </c>
      <c r="G5" s="60" t="s">
        <v>36</v>
      </c>
      <c r="H5" s="60" t="s">
        <v>242</v>
      </c>
      <c r="I5" s="60" t="s">
        <v>36</v>
      </c>
      <c r="J5" s="60" t="s">
        <v>242</v>
      </c>
      <c r="K5" s="60" t="s">
        <v>36</v>
      </c>
    </row>
    <row r="6" spans="1:12" s="77" customFormat="1" ht="23.25" customHeight="1">
      <c r="A6" s="538">
        <v>2016</v>
      </c>
      <c r="B6" s="542">
        <v>10</v>
      </c>
      <c r="C6" s="542">
        <v>12</v>
      </c>
      <c r="D6" s="542">
        <v>9</v>
      </c>
      <c r="E6" s="542">
        <v>11</v>
      </c>
      <c r="F6" s="526">
        <v>1</v>
      </c>
      <c r="G6" s="526">
        <v>661</v>
      </c>
      <c r="H6" s="526">
        <v>1</v>
      </c>
      <c r="I6" s="526">
        <v>661</v>
      </c>
      <c r="J6" s="526">
        <v>0</v>
      </c>
      <c r="K6" s="527">
        <v>0</v>
      </c>
    </row>
    <row r="7" spans="1:12" s="77" customFormat="1" ht="23.25" customHeight="1">
      <c r="A7" s="539">
        <v>2017</v>
      </c>
      <c r="B7" s="543">
        <v>5</v>
      </c>
      <c r="C7" s="543">
        <v>3</v>
      </c>
      <c r="D7" s="543">
        <v>5</v>
      </c>
      <c r="E7" s="543">
        <v>3</v>
      </c>
      <c r="F7" s="528">
        <v>0</v>
      </c>
      <c r="G7" s="528">
        <v>0</v>
      </c>
      <c r="H7" s="528">
        <v>0</v>
      </c>
      <c r="I7" s="528">
        <v>0</v>
      </c>
      <c r="J7" s="528">
        <v>0</v>
      </c>
      <c r="K7" s="529">
        <v>0</v>
      </c>
    </row>
    <row r="8" spans="1:12" s="77" customFormat="1" ht="23.25" customHeight="1">
      <c r="A8" s="539">
        <v>2018</v>
      </c>
      <c r="B8" s="543">
        <v>5</v>
      </c>
      <c r="C8" s="543">
        <v>5</v>
      </c>
      <c r="D8" s="543">
        <v>5</v>
      </c>
      <c r="E8" s="543">
        <v>5</v>
      </c>
      <c r="F8" s="530" t="s">
        <v>438</v>
      </c>
      <c r="G8" s="530" t="s">
        <v>439</v>
      </c>
      <c r="H8" s="530" t="s">
        <v>438</v>
      </c>
      <c r="I8" s="530" t="s">
        <v>438</v>
      </c>
      <c r="J8" s="528">
        <v>0</v>
      </c>
      <c r="K8" s="529">
        <v>0</v>
      </c>
    </row>
    <row r="9" spans="1:12" s="116" customFormat="1" ht="23.25" customHeight="1">
      <c r="A9" s="539">
        <v>2019</v>
      </c>
      <c r="B9" s="544">
        <v>1</v>
      </c>
      <c r="C9" s="544">
        <v>0</v>
      </c>
      <c r="D9" s="544">
        <v>1</v>
      </c>
      <c r="E9" s="544">
        <v>0.1</v>
      </c>
      <c r="F9" s="531"/>
      <c r="G9" s="531"/>
      <c r="H9" s="531"/>
      <c r="I9" s="531"/>
      <c r="J9" s="531">
        <v>0</v>
      </c>
      <c r="K9" s="532">
        <v>0</v>
      </c>
    </row>
    <row r="10" spans="1:12" s="115" customFormat="1" ht="23.25" customHeight="1">
      <c r="A10" s="539">
        <v>2020</v>
      </c>
      <c r="B10" s="545">
        <v>0</v>
      </c>
      <c r="C10" s="545">
        <v>0</v>
      </c>
      <c r="D10" s="545">
        <v>0</v>
      </c>
      <c r="E10" s="545">
        <v>0</v>
      </c>
      <c r="F10" s="533">
        <v>0</v>
      </c>
      <c r="G10" s="533">
        <v>0</v>
      </c>
      <c r="H10" s="533">
        <v>0</v>
      </c>
      <c r="I10" s="533">
        <v>0</v>
      </c>
      <c r="J10" s="533">
        <v>0</v>
      </c>
      <c r="K10" s="534">
        <v>0</v>
      </c>
    </row>
    <row r="11" spans="1:12" s="88" customFormat="1" ht="24.95" customHeight="1">
      <c r="A11" s="540">
        <v>2021</v>
      </c>
      <c r="B11" s="546">
        <v>4</v>
      </c>
      <c r="C11" s="546">
        <v>4.5999999999999996</v>
      </c>
      <c r="D11" s="546">
        <v>4</v>
      </c>
      <c r="E11" s="546">
        <v>4.5999999999999996</v>
      </c>
      <c r="F11" s="535">
        <v>0</v>
      </c>
      <c r="G11" s="535">
        <v>0</v>
      </c>
      <c r="H11" s="535">
        <v>0</v>
      </c>
      <c r="I11" s="535">
        <v>0</v>
      </c>
      <c r="J11" s="535">
        <v>0</v>
      </c>
      <c r="K11" s="536">
        <v>0</v>
      </c>
    </row>
    <row r="12" spans="1:12" s="12" customFormat="1" ht="24" customHeight="1">
      <c r="A12" s="541">
        <v>2022</v>
      </c>
      <c r="B12" s="547" t="s">
        <v>563</v>
      </c>
      <c r="C12" s="548" t="s">
        <v>563</v>
      </c>
      <c r="D12" s="548" t="s">
        <v>563</v>
      </c>
      <c r="E12" s="548" t="s">
        <v>563</v>
      </c>
      <c r="F12" s="537" t="s">
        <v>563</v>
      </c>
      <c r="G12" s="537" t="s">
        <v>563</v>
      </c>
      <c r="H12" s="537" t="s">
        <v>563</v>
      </c>
      <c r="I12" s="537" t="s">
        <v>563</v>
      </c>
      <c r="J12" s="537" t="s">
        <v>563</v>
      </c>
      <c r="K12" s="537" t="s">
        <v>563</v>
      </c>
    </row>
    <row r="13" spans="1:12">
      <c r="A13" s="33" t="s">
        <v>542</v>
      </c>
      <c r="B13" s="33"/>
      <c r="C13" s="33"/>
      <c r="D13" s="33"/>
      <c r="E13" s="33"/>
      <c r="F13" s="25"/>
      <c r="G13" s="33"/>
      <c r="H13" s="33"/>
      <c r="I13" s="25"/>
      <c r="J13" s="33"/>
      <c r="K13" s="30" t="s">
        <v>557</v>
      </c>
    </row>
  </sheetData>
  <mergeCells count="9">
    <mergeCell ref="J4:K4"/>
    <mergeCell ref="A1:K1"/>
    <mergeCell ref="A2:E2"/>
    <mergeCell ref="F3:K3"/>
    <mergeCell ref="F4:G4"/>
    <mergeCell ref="H4:I4"/>
    <mergeCell ref="A3:A5"/>
    <mergeCell ref="B3:C4"/>
    <mergeCell ref="D3:E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8" firstPageNumber="103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12"/>
  <sheetViews>
    <sheetView view="pageBreakPreview" zoomScaleSheetLayoutView="100" workbookViewId="0">
      <selection activeCell="Q19" sqref="Q19"/>
    </sheetView>
  </sheetViews>
  <sheetFormatPr defaultRowHeight="16.5"/>
  <cols>
    <col min="1" max="1" width="6.21875" style="151" customWidth="1"/>
    <col min="2" max="2" width="8.77734375" style="151" customWidth="1"/>
    <col min="3" max="3" width="9.21875" style="151" customWidth="1"/>
    <col min="4" max="5" width="8.21875" style="151" customWidth="1"/>
    <col min="6" max="6" width="6.5546875" style="151" customWidth="1"/>
    <col min="7" max="8" width="6.6640625" style="151" customWidth="1"/>
    <col min="9" max="9" width="6.21875" style="151" customWidth="1"/>
    <col min="10" max="10" width="8.44140625" style="151" customWidth="1"/>
    <col min="11" max="11" width="6.6640625" style="151" customWidth="1"/>
    <col min="12" max="15" width="4.77734375" style="151" customWidth="1"/>
    <col min="16" max="17" width="8.109375" style="151" customWidth="1"/>
    <col min="18" max="18" width="7.109375" style="151" customWidth="1"/>
    <col min="19" max="19" width="7.88671875" style="151" customWidth="1"/>
    <col min="20" max="21" width="8.88671875" style="151" customWidth="1"/>
    <col min="22" max="33" width="8" style="151" customWidth="1"/>
    <col min="34" max="198" width="8.88671875" style="151"/>
    <col min="199" max="199" width="6.21875" style="151" customWidth="1"/>
    <col min="200" max="200" width="5.5546875" style="151" customWidth="1"/>
    <col min="201" max="201" width="5.77734375" style="151" customWidth="1"/>
    <col min="202" max="202" width="5.21875" style="151" customWidth="1"/>
    <col min="203" max="203" width="4.77734375" style="151" customWidth="1"/>
    <col min="204" max="204" width="6.109375" style="151" bestFit="1" customWidth="1"/>
    <col min="205" max="227" width="4.77734375" style="151" customWidth="1"/>
    <col min="228" max="230" width="3.77734375" style="151" customWidth="1"/>
    <col min="231" max="231" width="4" style="151" customWidth="1"/>
    <col min="232" max="16384" width="8.88671875" style="151"/>
  </cols>
  <sheetData>
    <row r="1" spans="1:34" s="351" customFormat="1" ht="24" customHeight="1">
      <c r="A1" s="660" t="s">
        <v>522</v>
      </c>
      <c r="B1" s="660"/>
      <c r="C1" s="660"/>
      <c r="D1" s="660"/>
      <c r="E1" s="661" t="s">
        <v>322</v>
      </c>
      <c r="F1" s="661"/>
      <c r="G1" s="661"/>
      <c r="H1" s="661"/>
      <c r="I1" s="661"/>
      <c r="J1" s="661"/>
      <c r="K1" s="661"/>
      <c r="L1" s="661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AD1" s="352"/>
    </row>
    <row r="2" spans="1:34" s="356" customFormat="1" ht="11.25">
      <c r="A2" s="663" t="s">
        <v>525</v>
      </c>
      <c r="B2" s="663"/>
      <c r="C2" s="663"/>
      <c r="D2" s="354"/>
      <c r="E2" s="355"/>
      <c r="F2" s="355"/>
      <c r="G2" s="355"/>
      <c r="H2" s="355"/>
      <c r="I2" s="355"/>
      <c r="J2" s="355"/>
      <c r="K2" s="355"/>
      <c r="L2" s="355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8"/>
      <c r="AB2" s="349"/>
      <c r="AC2" s="349"/>
      <c r="AD2" s="662" t="s">
        <v>526</v>
      </c>
      <c r="AE2" s="662"/>
      <c r="AF2" s="662"/>
      <c r="AG2" s="662"/>
    </row>
    <row r="3" spans="1:34" s="356" customFormat="1" ht="16.5" customHeight="1">
      <c r="A3" s="650" t="s">
        <v>523</v>
      </c>
      <c r="B3" s="653" t="s">
        <v>324</v>
      </c>
      <c r="C3" s="654"/>
      <c r="D3" s="664" t="s">
        <v>325</v>
      </c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 t="s">
        <v>326</v>
      </c>
      <c r="W3" s="664"/>
      <c r="X3" s="664"/>
      <c r="Y3" s="664"/>
      <c r="Z3" s="664"/>
      <c r="AA3" s="664"/>
      <c r="AB3" s="664"/>
      <c r="AC3" s="664"/>
      <c r="AD3" s="664"/>
      <c r="AE3" s="664"/>
      <c r="AF3" s="664"/>
      <c r="AG3" s="664"/>
    </row>
    <row r="4" spans="1:34" s="356" customFormat="1" ht="16.5" customHeight="1">
      <c r="A4" s="651"/>
      <c r="B4" s="655"/>
      <c r="C4" s="656"/>
      <c r="D4" s="665" t="s">
        <v>327</v>
      </c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6" t="s">
        <v>328</v>
      </c>
      <c r="Q4" s="666"/>
      <c r="R4" s="667"/>
      <c r="S4" s="667"/>
      <c r="T4" s="667"/>
      <c r="U4" s="667"/>
      <c r="V4" s="659" t="s">
        <v>329</v>
      </c>
      <c r="W4" s="659"/>
      <c r="X4" s="659" t="s">
        <v>330</v>
      </c>
      <c r="Y4" s="659"/>
      <c r="Z4" s="659" t="s">
        <v>331</v>
      </c>
      <c r="AA4" s="659"/>
      <c r="AB4" s="659" t="s">
        <v>332</v>
      </c>
      <c r="AC4" s="659"/>
      <c r="AD4" s="659" t="s">
        <v>333</v>
      </c>
      <c r="AE4" s="659"/>
      <c r="AF4" s="659" t="s">
        <v>334</v>
      </c>
      <c r="AG4" s="659"/>
    </row>
    <row r="5" spans="1:34" s="356" customFormat="1" ht="21.75" customHeight="1">
      <c r="A5" s="651"/>
      <c r="B5" s="657"/>
      <c r="C5" s="658"/>
      <c r="D5" s="665" t="s">
        <v>336</v>
      </c>
      <c r="E5" s="665"/>
      <c r="F5" s="665" t="s">
        <v>337</v>
      </c>
      <c r="G5" s="665"/>
      <c r="H5" s="665" t="s">
        <v>338</v>
      </c>
      <c r="I5" s="665"/>
      <c r="J5" s="665" t="s">
        <v>339</v>
      </c>
      <c r="K5" s="665"/>
      <c r="L5" s="668" t="s">
        <v>340</v>
      </c>
      <c r="M5" s="665"/>
      <c r="N5" s="668" t="s">
        <v>341</v>
      </c>
      <c r="O5" s="665"/>
      <c r="P5" s="671" t="s">
        <v>342</v>
      </c>
      <c r="Q5" s="671"/>
      <c r="R5" s="671" t="s">
        <v>343</v>
      </c>
      <c r="S5" s="671"/>
      <c r="T5" s="671" t="s">
        <v>344</v>
      </c>
      <c r="U5" s="672"/>
      <c r="V5" s="669" t="s">
        <v>524</v>
      </c>
      <c r="W5" s="669"/>
      <c r="X5" s="669" t="s">
        <v>345</v>
      </c>
      <c r="Y5" s="669"/>
      <c r="Z5" s="669" t="s">
        <v>346</v>
      </c>
      <c r="AA5" s="669"/>
      <c r="AB5" s="669" t="s">
        <v>347</v>
      </c>
      <c r="AC5" s="669"/>
      <c r="AD5" s="669" t="s">
        <v>348</v>
      </c>
      <c r="AE5" s="669"/>
      <c r="AF5" s="669" t="s">
        <v>349</v>
      </c>
      <c r="AG5" s="669"/>
    </row>
    <row r="6" spans="1:34" s="356" customFormat="1" ht="18.75" customHeight="1">
      <c r="A6" s="651"/>
      <c r="B6" s="353" t="s">
        <v>351</v>
      </c>
      <c r="C6" s="353" t="s">
        <v>352</v>
      </c>
      <c r="D6" s="353" t="s">
        <v>351</v>
      </c>
      <c r="E6" s="353" t="s">
        <v>352</v>
      </c>
      <c r="F6" s="353" t="s">
        <v>351</v>
      </c>
      <c r="G6" s="353" t="s">
        <v>352</v>
      </c>
      <c r="H6" s="353" t="s">
        <v>351</v>
      </c>
      <c r="I6" s="353" t="s">
        <v>352</v>
      </c>
      <c r="J6" s="353" t="s">
        <v>351</v>
      </c>
      <c r="K6" s="353" t="s">
        <v>352</v>
      </c>
      <c r="L6" s="353" t="s">
        <v>351</v>
      </c>
      <c r="M6" s="353" t="s">
        <v>352</v>
      </c>
      <c r="N6" s="353" t="s">
        <v>351</v>
      </c>
      <c r="O6" s="353" t="s">
        <v>352</v>
      </c>
      <c r="P6" s="353" t="s">
        <v>351</v>
      </c>
      <c r="Q6" s="353" t="s">
        <v>352</v>
      </c>
      <c r="R6" s="353" t="s">
        <v>351</v>
      </c>
      <c r="S6" s="353" t="s">
        <v>352</v>
      </c>
      <c r="T6" s="353" t="s">
        <v>351</v>
      </c>
      <c r="U6" s="353" t="s">
        <v>352</v>
      </c>
      <c r="V6" s="353" t="s">
        <v>351</v>
      </c>
      <c r="W6" s="353" t="s">
        <v>352</v>
      </c>
      <c r="X6" s="353" t="s">
        <v>351</v>
      </c>
      <c r="Y6" s="353" t="s">
        <v>352</v>
      </c>
      <c r="Z6" s="353" t="s">
        <v>351</v>
      </c>
      <c r="AA6" s="353" t="s">
        <v>352</v>
      </c>
      <c r="AB6" s="353" t="s">
        <v>351</v>
      </c>
      <c r="AC6" s="353" t="s">
        <v>352</v>
      </c>
      <c r="AD6" s="353" t="s">
        <v>351</v>
      </c>
      <c r="AE6" s="353" t="s">
        <v>352</v>
      </c>
      <c r="AF6" s="353" t="s">
        <v>351</v>
      </c>
      <c r="AG6" s="353" t="s">
        <v>352</v>
      </c>
    </row>
    <row r="7" spans="1:34" s="356" customFormat="1" ht="18.75" customHeight="1">
      <c r="A7" s="652"/>
      <c r="B7" s="353" t="s">
        <v>353</v>
      </c>
      <c r="C7" s="353" t="s">
        <v>354</v>
      </c>
      <c r="D7" s="353" t="s">
        <v>353</v>
      </c>
      <c r="E7" s="353" t="s">
        <v>354</v>
      </c>
      <c r="F7" s="353" t="s">
        <v>353</v>
      </c>
      <c r="G7" s="353" t="s">
        <v>354</v>
      </c>
      <c r="H7" s="353" t="s">
        <v>353</v>
      </c>
      <c r="I7" s="353" t="s">
        <v>354</v>
      </c>
      <c r="J7" s="353" t="s">
        <v>353</v>
      </c>
      <c r="K7" s="353" t="s">
        <v>354</v>
      </c>
      <c r="L7" s="353" t="s">
        <v>353</v>
      </c>
      <c r="M7" s="353" t="s">
        <v>354</v>
      </c>
      <c r="N7" s="353" t="s">
        <v>353</v>
      </c>
      <c r="O7" s="353" t="s">
        <v>354</v>
      </c>
      <c r="P7" s="353" t="s">
        <v>353</v>
      </c>
      <c r="Q7" s="353" t="s">
        <v>354</v>
      </c>
      <c r="R7" s="353" t="s">
        <v>353</v>
      </c>
      <c r="S7" s="353" t="s">
        <v>354</v>
      </c>
      <c r="T7" s="353" t="s">
        <v>353</v>
      </c>
      <c r="U7" s="353" t="s">
        <v>354</v>
      </c>
      <c r="V7" s="353" t="s">
        <v>353</v>
      </c>
      <c r="W7" s="353" t="s">
        <v>354</v>
      </c>
      <c r="X7" s="353" t="s">
        <v>353</v>
      </c>
      <c r="Y7" s="353" t="s">
        <v>354</v>
      </c>
      <c r="Z7" s="353" t="s">
        <v>353</v>
      </c>
      <c r="AA7" s="353" t="s">
        <v>354</v>
      </c>
      <c r="AB7" s="353" t="s">
        <v>353</v>
      </c>
      <c r="AC7" s="353" t="s">
        <v>354</v>
      </c>
      <c r="AD7" s="353" t="s">
        <v>353</v>
      </c>
      <c r="AE7" s="353" t="s">
        <v>354</v>
      </c>
      <c r="AF7" s="353" t="s">
        <v>353</v>
      </c>
      <c r="AG7" s="353" t="s">
        <v>354</v>
      </c>
    </row>
    <row r="8" spans="1:34" s="361" customFormat="1" ht="29.25" customHeight="1">
      <c r="A8" s="358">
        <v>2017</v>
      </c>
      <c r="B8" s="359">
        <v>9474</v>
      </c>
      <c r="C8" s="359">
        <v>13094</v>
      </c>
      <c r="D8" s="359">
        <v>3620</v>
      </c>
      <c r="E8" s="359">
        <v>2040</v>
      </c>
      <c r="F8" s="359">
        <v>332</v>
      </c>
      <c r="G8" s="359">
        <v>260</v>
      </c>
      <c r="H8" s="359">
        <v>328</v>
      </c>
      <c r="I8" s="359">
        <v>288</v>
      </c>
      <c r="J8" s="359">
        <v>2535</v>
      </c>
      <c r="K8" s="359">
        <v>5528</v>
      </c>
      <c r="L8" s="359">
        <v>0</v>
      </c>
      <c r="M8" s="359">
        <v>0</v>
      </c>
      <c r="N8" s="359">
        <v>3</v>
      </c>
      <c r="O8" s="359">
        <v>1</v>
      </c>
      <c r="P8" s="359">
        <v>1443</v>
      </c>
      <c r="Q8" s="359">
        <v>1455</v>
      </c>
      <c r="R8" s="359">
        <v>378</v>
      </c>
      <c r="S8" s="359">
        <v>1384</v>
      </c>
      <c r="T8" s="359">
        <v>835</v>
      </c>
      <c r="U8" s="359">
        <v>2138</v>
      </c>
      <c r="V8" s="359">
        <v>2334</v>
      </c>
      <c r="W8" s="359">
        <v>2050</v>
      </c>
      <c r="X8" s="359">
        <v>1343</v>
      </c>
      <c r="Y8" s="359">
        <v>1188</v>
      </c>
      <c r="Z8" s="359">
        <v>3082</v>
      </c>
      <c r="AA8" s="359">
        <v>1034</v>
      </c>
      <c r="AB8" s="359">
        <v>2107</v>
      </c>
      <c r="AC8" s="359">
        <v>7138</v>
      </c>
      <c r="AD8" s="359">
        <v>31</v>
      </c>
      <c r="AE8" s="359">
        <v>77</v>
      </c>
      <c r="AF8" s="359">
        <v>577</v>
      </c>
      <c r="AG8" s="360">
        <v>1607</v>
      </c>
    </row>
    <row r="9" spans="1:34" s="361" customFormat="1" ht="29.25" customHeight="1">
      <c r="A9" s="358">
        <v>2018</v>
      </c>
      <c r="B9" s="362">
        <v>22076</v>
      </c>
      <c r="C9" s="362">
        <v>39281</v>
      </c>
      <c r="D9" s="359">
        <v>12706</v>
      </c>
      <c r="E9" s="359">
        <v>27692</v>
      </c>
      <c r="F9" s="359">
        <v>2297</v>
      </c>
      <c r="G9" s="359">
        <v>244</v>
      </c>
      <c r="H9" s="359">
        <v>1506</v>
      </c>
      <c r="I9" s="359">
        <v>1027</v>
      </c>
      <c r="J9" s="359">
        <v>2536</v>
      </c>
      <c r="K9" s="359">
        <v>5757</v>
      </c>
      <c r="L9" s="359">
        <v>0</v>
      </c>
      <c r="M9" s="359">
        <v>0</v>
      </c>
      <c r="N9" s="359">
        <v>388</v>
      </c>
      <c r="O9" s="295">
        <v>11</v>
      </c>
      <c r="P9" s="295">
        <v>1604</v>
      </c>
      <c r="Q9" s="295">
        <v>2162</v>
      </c>
      <c r="R9" s="295">
        <v>308</v>
      </c>
      <c r="S9" s="295">
        <v>1031</v>
      </c>
      <c r="T9" s="295">
        <v>731</v>
      </c>
      <c r="U9" s="295">
        <v>1356</v>
      </c>
      <c r="V9" s="295">
        <v>3344</v>
      </c>
      <c r="W9" s="295">
        <v>1863</v>
      </c>
      <c r="X9" s="295">
        <v>1610</v>
      </c>
      <c r="Y9" s="295">
        <v>1347</v>
      </c>
      <c r="Z9" s="295">
        <v>14586</v>
      </c>
      <c r="AA9" s="295">
        <v>19141</v>
      </c>
      <c r="AB9" s="295">
        <v>1874</v>
      </c>
      <c r="AC9" s="295">
        <v>12185</v>
      </c>
      <c r="AD9" s="295">
        <v>82</v>
      </c>
      <c r="AE9" s="295">
        <v>354</v>
      </c>
      <c r="AF9" s="295">
        <v>580</v>
      </c>
      <c r="AG9" s="309">
        <v>4391</v>
      </c>
    </row>
    <row r="10" spans="1:34" s="357" customFormat="1" ht="29.25" customHeight="1">
      <c r="A10" s="358">
        <v>2019</v>
      </c>
      <c r="B10" s="295">
        <v>22930</v>
      </c>
      <c r="C10" s="363">
        <v>24987</v>
      </c>
      <c r="D10" s="295">
        <v>13933</v>
      </c>
      <c r="E10" s="363">
        <v>14311</v>
      </c>
      <c r="F10" s="363">
        <v>1338</v>
      </c>
      <c r="G10" s="363">
        <v>194</v>
      </c>
      <c r="H10" s="363">
        <v>1806</v>
      </c>
      <c r="I10" s="295">
        <v>1829</v>
      </c>
      <c r="J10" s="363">
        <v>3062</v>
      </c>
      <c r="K10" s="295">
        <v>4325</v>
      </c>
      <c r="L10" s="295">
        <v>0</v>
      </c>
      <c r="M10" s="295">
        <v>0</v>
      </c>
      <c r="N10" s="363">
        <v>302</v>
      </c>
      <c r="O10" s="363">
        <v>95</v>
      </c>
      <c r="P10" s="295">
        <v>1475</v>
      </c>
      <c r="Q10" s="295">
        <v>1532</v>
      </c>
      <c r="R10" s="295">
        <v>263</v>
      </c>
      <c r="S10" s="295">
        <v>924</v>
      </c>
      <c r="T10" s="295">
        <v>751</v>
      </c>
      <c r="U10" s="295">
        <v>1773</v>
      </c>
      <c r="V10" s="363">
        <v>2046</v>
      </c>
      <c r="W10" s="364">
        <v>1663</v>
      </c>
      <c r="X10" s="363">
        <v>2329</v>
      </c>
      <c r="Y10" s="363">
        <v>1359</v>
      </c>
      <c r="Z10" s="363">
        <v>14749</v>
      </c>
      <c r="AA10" s="363">
        <v>13599</v>
      </c>
      <c r="AB10" s="363">
        <v>2170</v>
      </c>
      <c r="AC10" s="363">
        <v>6153</v>
      </c>
      <c r="AD10" s="363">
        <v>450</v>
      </c>
      <c r="AE10" s="363">
        <v>303</v>
      </c>
      <c r="AF10" s="363">
        <v>1185</v>
      </c>
      <c r="AG10" s="365">
        <v>1908</v>
      </c>
      <c r="AH10" s="366"/>
    </row>
    <row r="11" spans="1:34" s="369" customFormat="1" ht="29.25" customHeight="1">
      <c r="A11" s="367">
        <v>2020</v>
      </c>
      <c r="B11" s="310">
        <v>27035</v>
      </c>
      <c r="C11" s="310">
        <v>27826</v>
      </c>
      <c r="D11" s="310">
        <v>14809</v>
      </c>
      <c r="E11" s="310">
        <v>2883</v>
      </c>
      <c r="F11" s="310">
        <v>3494</v>
      </c>
      <c r="G11" s="310">
        <v>746</v>
      </c>
      <c r="H11" s="310">
        <v>355</v>
      </c>
      <c r="I11" s="310">
        <v>870</v>
      </c>
      <c r="J11" s="310">
        <v>5561</v>
      </c>
      <c r="K11" s="310">
        <v>18571</v>
      </c>
      <c r="L11" s="310">
        <v>0</v>
      </c>
      <c r="M11" s="310">
        <v>0</v>
      </c>
      <c r="N11" s="310">
        <v>191</v>
      </c>
      <c r="O11" s="310">
        <v>796</v>
      </c>
      <c r="P11" s="310">
        <v>1576</v>
      </c>
      <c r="Q11" s="310">
        <v>1379</v>
      </c>
      <c r="R11" s="310">
        <v>418</v>
      </c>
      <c r="S11" s="310">
        <v>1313</v>
      </c>
      <c r="T11" s="310">
        <v>631</v>
      </c>
      <c r="U11" s="310">
        <v>1268</v>
      </c>
      <c r="V11" s="310">
        <v>3364</v>
      </c>
      <c r="W11" s="310">
        <v>2391</v>
      </c>
      <c r="X11" s="310">
        <v>2697</v>
      </c>
      <c r="Y11" s="310">
        <v>1798</v>
      </c>
      <c r="Z11" s="310">
        <v>17281</v>
      </c>
      <c r="AA11" s="310">
        <v>2768</v>
      </c>
      <c r="AB11" s="310">
        <v>2576</v>
      </c>
      <c r="AC11" s="310">
        <v>18156</v>
      </c>
      <c r="AD11" s="310">
        <v>85</v>
      </c>
      <c r="AE11" s="310">
        <v>296</v>
      </c>
      <c r="AF11" s="310">
        <v>1032</v>
      </c>
      <c r="AG11" s="311">
        <v>2417</v>
      </c>
      <c r="AH11" s="368"/>
    </row>
    <row r="12" spans="1:34" s="371" customFormat="1" ht="25.5" customHeight="1">
      <c r="A12" s="670" t="s">
        <v>355</v>
      </c>
      <c r="B12" s="670"/>
      <c r="C12" s="670"/>
      <c r="D12" s="670"/>
      <c r="E12" s="670"/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670"/>
      <c r="T12" s="670"/>
      <c r="U12" s="670"/>
      <c r="V12" s="670"/>
      <c r="W12" s="670"/>
      <c r="X12" s="370"/>
      <c r="Y12" s="370"/>
      <c r="Z12" s="370"/>
      <c r="AB12" s="370"/>
      <c r="AC12" s="370"/>
      <c r="AD12" s="370"/>
      <c r="AE12" s="372" t="s">
        <v>547</v>
      </c>
      <c r="AF12" s="370"/>
      <c r="AG12" s="370"/>
    </row>
  </sheetData>
  <mergeCells count="32">
    <mergeCell ref="N5:O5"/>
    <mergeCell ref="AB5:AC5"/>
    <mergeCell ref="AD5:AE5"/>
    <mergeCell ref="AF5:AG5"/>
    <mergeCell ref="A12:W12"/>
    <mergeCell ref="P5:Q5"/>
    <mergeCell ref="R5:S5"/>
    <mergeCell ref="T5:U5"/>
    <mergeCell ref="V5:W5"/>
    <mergeCell ref="X5:Y5"/>
    <mergeCell ref="Z5:AA5"/>
    <mergeCell ref="D5:E5"/>
    <mergeCell ref="F5:G5"/>
    <mergeCell ref="H5:I5"/>
    <mergeCell ref="J5:K5"/>
    <mergeCell ref="L5:M5"/>
    <mergeCell ref="A3:A7"/>
    <mergeCell ref="B3:C5"/>
    <mergeCell ref="AF4:AG4"/>
    <mergeCell ref="A1:D1"/>
    <mergeCell ref="E1:L1"/>
    <mergeCell ref="AD2:AG2"/>
    <mergeCell ref="A2:C2"/>
    <mergeCell ref="D3:U3"/>
    <mergeCell ref="V3:AG3"/>
    <mergeCell ref="D4:O4"/>
    <mergeCell ref="P4:U4"/>
    <mergeCell ref="V4:W4"/>
    <mergeCell ref="X4:Y4"/>
    <mergeCell ref="Z4:AA4"/>
    <mergeCell ref="AB4:AC4"/>
    <mergeCell ref="AD4:AE4"/>
  </mergeCells>
  <phoneticPr fontId="3" type="noConversion"/>
  <printOptions horizontalCentered="1"/>
  <pageMargins left="0.39370078740157483" right="0.19685039370078741" top="0.55118110236220474" bottom="0.31496062992125984" header="0" footer="0"/>
  <pageSetup paperSize="9" scale="50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"/>
  <sheetViews>
    <sheetView view="pageBreakPreview" zoomScaleNormal="100" zoomScaleSheetLayoutView="100" workbookViewId="0">
      <selection activeCell="N11" sqref="N11"/>
    </sheetView>
  </sheetViews>
  <sheetFormatPr defaultColWidth="6.21875" defaultRowHeight="13.5"/>
  <cols>
    <col min="1" max="1" width="6.33203125" style="8" bestFit="1" customWidth="1"/>
    <col min="2" max="3" width="8" style="8" customWidth="1"/>
    <col min="4" max="16" width="6.21875" style="8"/>
    <col min="17" max="17" width="6.5546875" style="8" bestFit="1" customWidth="1"/>
    <col min="18" max="20" width="6.21875" style="8"/>
    <col min="21" max="29" width="6.5546875" style="8" bestFit="1" customWidth="1"/>
    <col min="30" max="31" width="6.21875" style="8"/>
    <col min="32" max="32" width="6.5546875" style="8" bestFit="1" customWidth="1"/>
    <col min="33" max="16384" width="6.21875" style="8"/>
  </cols>
  <sheetData>
    <row r="1" spans="1:33" s="19" customFormat="1" ht="30" customHeight="1">
      <c r="A1" s="566" t="s">
        <v>527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20"/>
    </row>
    <row r="2" spans="1:33" s="12" customFormat="1" ht="15" customHeight="1">
      <c r="A2" s="593" t="s">
        <v>240</v>
      </c>
      <c r="B2" s="593"/>
      <c r="C2" s="593"/>
      <c r="D2" s="593"/>
      <c r="E2" s="593"/>
      <c r="F2" s="593"/>
      <c r="G2" s="593"/>
      <c r="H2" s="593"/>
      <c r="I2" s="593"/>
      <c r="K2" s="33"/>
      <c r="L2" s="33"/>
      <c r="M2" s="33"/>
      <c r="N2" s="33"/>
      <c r="O2" s="33"/>
      <c r="P2" s="33"/>
      <c r="Q2" s="30" t="s">
        <v>243</v>
      </c>
    </row>
    <row r="3" spans="1:33" s="6" customFormat="1" ht="30" customHeight="1">
      <c r="A3" s="645"/>
      <c r="B3" s="642" t="s">
        <v>214</v>
      </c>
      <c r="C3" s="585"/>
      <c r="D3" s="643" t="s">
        <v>356</v>
      </c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76"/>
      <c r="V3" s="673" t="s">
        <v>215</v>
      </c>
      <c r="W3" s="674"/>
      <c r="X3" s="674"/>
      <c r="Y3" s="674"/>
      <c r="Z3" s="674"/>
      <c r="AA3" s="674"/>
      <c r="AB3" s="674"/>
      <c r="AC3" s="674"/>
      <c r="AD3" s="674"/>
      <c r="AE3" s="674"/>
      <c r="AF3" s="674"/>
      <c r="AG3" s="675"/>
    </row>
    <row r="4" spans="1:33" s="6" customFormat="1" ht="30" customHeight="1">
      <c r="A4" s="680"/>
      <c r="B4" s="585"/>
      <c r="C4" s="585"/>
      <c r="D4" s="682" t="s">
        <v>200</v>
      </c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4"/>
      <c r="P4" s="682" t="s">
        <v>185</v>
      </c>
      <c r="Q4" s="685"/>
      <c r="R4" s="685"/>
      <c r="S4" s="685"/>
      <c r="T4" s="685"/>
      <c r="U4" s="686"/>
      <c r="V4" s="573" t="s">
        <v>150</v>
      </c>
      <c r="W4" s="678"/>
      <c r="X4" s="573" t="s">
        <v>83</v>
      </c>
      <c r="Y4" s="678"/>
      <c r="Z4" s="573" t="s">
        <v>187</v>
      </c>
      <c r="AA4" s="678"/>
      <c r="AB4" s="573" t="s">
        <v>84</v>
      </c>
      <c r="AC4" s="678"/>
      <c r="AD4" s="573" t="s">
        <v>85</v>
      </c>
      <c r="AE4" s="678"/>
      <c r="AF4" s="573" t="s">
        <v>69</v>
      </c>
      <c r="AG4" s="678"/>
    </row>
    <row r="5" spans="1:33" s="6" customFormat="1" ht="39.950000000000003" customHeight="1">
      <c r="A5" s="680"/>
      <c r="B5" s="585"/>
      <c r="C5" s="585"/>
      <c r="D5" s="642" t="s">
        <v>144</v>
      </c>
      <c r="E5" s="642"/>
      <c r="F5" s="677" t="s">
        <v>145</v>
      </c>
      <c r="G5" s="677"/>
      <c r="H5" s="677" t="s">
        <v>146</v>
      </c>
      <c r="I5" s="677"/>
      <c r="J5" s="642" t="s">
        <v>147</v>
      </c>
      <c r="K5" s="642"/>
      <c r="L5" s="677" t="s">
        <v>148</v>
      </c>
      <c r="M5" s="677"/>
      <c r="N5" s="643" t="s">
        <v>149</v>
      </c>
      <c r="O5" s="676"/>
      <c r="P5" s="643" t="s">
        <v>236</v>
      </c>
      <c r="Q5" s="676"/>
      <c r="R5" s="643" t="s">
        <v>151</v>
      </c>
      <c r="S5" s="676"/>
      <c r="T5" s="643" t="s">
        <v>186</v>
      </c>
      <c r="U5" s="676"/>
      <c r="V5" s="577"/>
      <c r="W5" s="679"/>
      <c r="X5" s="577"/>
      <c r="Y5" s="679"/>
      <c r="Z5" s="577"/>
      <c r="AA5" s="679"/>
      <c r="AB5" s="577"/>
      <c r="AC5" s="679"/>
      <c r="AD5" s="577"/>
      <c r="AE5" s="679"/>
      <c r="AF5" s="577"/>
      <c r="AG5" s="679"/>
    </row>
    <row r="6" spans="1:33" s="6" customFormat="1" ht="37.5" customHeight="1">
      <c r="A6" s="681"/>
      <c r="B6" s="418" t="s">
        <v>241</v>
      </c>
      <c r="C6" s="418" t="s">
        <v>43</v>
      </c>
      <c r="D6" s="418" t="s">
        <v>242</v>
      </c>
      <c r="E6" s="418" t="s">
        <v>36</v>
      </c>
      <c r="F6" s="418" t="s">
        <v>242</v>
      </c>
      <c r="G6" s="418" t="s">
        <v>43</v>
      </c>
      <c r="H6" s="75" t="s">
        <v>242</v>
      </c>
      <c r="I6" s="75" t="s">
        <v>43</v>
      </c>
      <c r="J6" s="75" t="s">
        <v>242</v>
      </c>
      <c r="K6" s="75" t="s">
        <v>43</v>
      </c>
      <c r="L6" s="74" t="s">
        <v>242</v>
      </c>
      <c r="M6" s="418" t="s">
        <v>43</v>
      </c>
      <c r="N6" s="418" t="s">
        <v>242</v>
      </c>
      <c r="O6" s="418" t="s">
        <v>43</v>
      </c>
      <c r="P6" s="418" t="s">
        <v>242</v>
      </c>
      <c r="Q6" s="418" t="s">
        <v>43</v>
      </c>
      <c r="R6" s="418" t="s">
        <v>242</v>
      </c>
      <c r="S6" s="418" t="s">
        <v>43</v>
      </c>
      <c r="T6" s="418" t="s">
        <v>242</v>
      </c>
      <c r="U6" s="418" t="s">
        <v>43</v>
      </c>
      <c r="V6" s="418" t="s">
        <v>242</v>
      </c>
      <c r="W6" s="418" t="s">
        <v>43</v>
      </c>
      <c r="X6" s="418" t="s">
        <v>242</v>
      </c>
      <c r="Y6" s="418" t="s">
        <v>43</v>
      </c>
      <c r="Z6" s="418" t="s">
        <v>242</v>
      </c>
      <c r="AA6" s="418" t="s">
        <v>43</v>
      </c>
      <c r="AB6" s="418" t="s">
        <v>242</v>
      </c>
      <c r="AC6" s="418" t="s">
        <v>43</v>
      </c>
      <c r="AD6" s="418" t="s">
        <v>242</v>
      </c>
      <c r="AE6" s="418" t="s">
        <v>43</v>
      </c>
      <c r="AF6" s="418" t="s">
        <v>242</v>
      </c>
      <c r="AG6" s="418" t="s">
        <v>43</v>
      </c>
    </row>
    <row r="7" spans="1:33" s="152" customFormat="1" ht="35.25" customHeight="1">
      <c r="A7" s="431">
        <v>2021</v>
      </c>
      <c r="B7" s="432">
        <v>17763</v>
      </c>
      <c r="C7" s="432">
        <v>12805</v>
      </c>
      <c r="D7" s="432">
        <v>7721</v>
      </c>
      <c r="E7" s="432">
        <v>1124</v>
      </c>
      <c r="F7" s="432">
        <v>2427</v>
      </c>
      <c r="G7" s="432">
        <v>163</v>
      </c>
      <c r="H7" s="432">
        <v>447</v>
      </c>
      <c r="I7" s="432">
        <v>480</v>
      </c>
      <c r="J7" s="432">
        <v>3437</v>
      </c>
      <c r="K7" s="432">
        <v>5007</v>
      </c>
      <c r="L7" s="432">
        <v>0</v>
      </c>
      <c r="M7" s="432">
        <v>0</v>
      </c>
      <c r="N7" s="432">
        <v>30</v>
      </c>
      <c r="O7" s="432">
        <v>68</v>
      </c>
      <c r="P7" s="432">
        <v>2213</v>
      </c>
      <c r="Q7" s="432">
        <v>2198</v>
      </c>
      <c r="R7" s="433">
        <v>472</v>
      </c>
      <c r="S7" s="433">
        <v>1860</v>
      </c>
      <c r="T7" s="433">
        <v>1016</v>
      </c>
      <c r="U7" s="433">
        <v>1905</v>
      </c>
      <c r="V7" s="433">
        <v>3137</v>
      </c>
      <c r="W7" s="433">
        <v>2105</v>
      </c>
      <c r="X7" s="433">
        <v>1888</v>
      </c>
      <c r="Y7" s="433">
        <v>1571</v>
      </c>
      <c r="Z7" s="433">
        <v>9528</v>
      </c>
      <c r="AA7" s="433">
        <v>1298</v>
      </c>
      <c r="AB7" s="433">
        <v>1941</v>
      </c>
      <c r="AC7" s="433">
        <v>6758</v>
      </c>
      <c r="AD7" s="433">
        <v>186</v>
      </c>
      <c r="AE7" s="433">
        <v>340</v>
      </c>
      <c r="AF7" s="433">
        <v>1082</v>
      </c>
      <c r="AG7" s="433">
        <v>733</v>
      </c>
    </row>
    <row r="8" spans="1:33" s="12" customFormat="1" ht="35.25" customHeight="1">
      <c r="A8" s="434">
        <v>2022</v>
      </c>
      <c r="B8" s="435">
        <f>SUM(D8+F8+H8+J8+L8+N8+P8+R8+T8)</f>
        <v>10866</v>
      </c>
      <c r="C8" s="435">
        <f>SUM(E8+G8+I8+K8+M8+O8+Q8+S8+U8)</f>
        <v>9256</v>
      </c>
      <c r="D8" s="435">
        <v>4189</v>
      </c>
      <c r="E8" s="435">
        <v>684</v>
      </c>
      <c r="F8" s="435">
        <v>1176</v>
      </c>
      <c r="G8" s="435">
        <v>92</v>
      </c>
      <c r="H8" s="435">
        <v>420</v>
      </c>
      <c r="I8" s="435">
        <v>237</v>
      </c>
      <c r="J8" s="435">
        <v>2280</v>
      </c>
      <c r="K8" s="435">
        <v>3701</v>
      </c>
      <c r="L8" s="435">
        <v>0</v>
      </c>
      <c r="M8" s="435">
        <v>0</v>
      </c>
      <c r="N8" s="435">
        <v>144</v>
      </c>
      <c r="O8" s="435">
        <v>156</v>
      </c>
      <c r="P8" s="435">
        <v>1686</v>
      </c>
      <c r="Q8" s="435">
        <v>1914</v>
      </c>
      <c r="R8" s="436">
        <v>342</v>
      </c>
      <c r="S8" s="436">
        <v>1245</v>
      </c>
      <c r="T8" s="436">
        <v>629</v>
      </c>
      <c r="U8" s="436">
        <v>1227</v>
      </c>
      <c r="V8" s="436">
        <v>1595</v>
      </c>
      <c r="W8" s="436">
        <v>1277</v>
      </c>
      <c r="X8" s="436">
        <v>1045</v>
      </c>
      <c r="Y8" s="436">
        <v>929</v>
      </c>
      <c r="Z8" s="436">
        <v>6014</v>
      </c>
      <c r="AA8" s="436">
        <v>1314</v>
      </c>
      <c r="AB8" s="436">
        <v>1497</v>
      </c>
      <c r="AC8" s="436">
        <v>4979</v>
      </c>
      <c r="AD8" s="436">
        <v>201</v>
      </c>
      <c r="AE8" s="436">
        <v>115</v>
      </c>
      <c r="AF8" s="436">
        <v>292</v>
      </c>
      <c r="AG8" s="436">
        <v>127</v>
      </c>
    </row>
    <row r="9" spans="1:33">
      <c r="A9" s="593" t="s">
        <v>528</v>
      </c>
      <c r="B9" s="593"/>
      <c r="C9" s="593"/>
      <c r="D9" s="593"/>
      <c r="E9" s="593"/>
      <c r="F9" s="593"/>
      <c r="G9" s="593"/>
      <c r="H9" s="593"/>
      <c r="I9" s="12"/>
      <c r="J9" s="33"/>
      <c r="K9" s="33"/>
      <c r="L9" s="33"/>
      <c r="M9" s="33"/>
      <c r="N9" s="33"/>
      <c r="O9" s="33"/>
      <c r="P9" s="33"/>
      <c r="Q9" s="30" t="s">
        <v>548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</sheetData>
  <mergeCells count="24">
    <mergeCell ref="A1:Q1"/>
    <mergeCell ref="A2:I2"/>
    <mergeCell ref="A3:A6"/>
    <mergeCell ref="B3:C5"/>
    <mergeCell ref="D5:E5"/>
    <mergeCell ref="F5:G5"/>
    <mergeCell ref="H5:I5"/>
    <mergeCell ref="D4:O4"/>
    <mergeCell ref="P4:U4"/>
    <mergeCell ref="R5:S5"/>
    <mergeCell ref="T5:U5"/>
    <mergeCell ref="D3:U3"/>
    <mergeCell ref="V3:AG3"/>
    <mergeCell ref="A9:H9"/>
    <mergeCell ref="N5:O5"/>
    <mergeCell ref="P5:Q5"/>
    <mergeCell ref="J5:K5"/>
    <mergeCell ref="L5:M5"/>
    <mergeCell ref="AF4:AG5"/>
    <mergeCell ref="V4:W5"/>
    <mergeCell ref="X4:Y5"/>
    <mergeCell ref="Z4:AA5"/>
    <mergeCell ref="AB4:AC5"/>
    <mergeCell ref="AD4:AE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03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view="pageBreakPreview" topLeftCell="A2" zoomScaleNormal="100" zoomScaleSheetLayoutView="100" workbookViewId="0">
      <selection activeCell="E22" sqref="E22"/>
    </sheetView>
  </sheetViews>
  <sheetFormatPr defaultColWidth="8.88671875" defaultRowHeight="13.5"/>
  <cols>
    <col min="1" max="1" width="8.77734375" style="8" customWidth="1"/>
    <col min="2" max="2" width="6.77734375" style="8" customWidth="1"/>
    <col min="3" max="18" width="8.77734375" style="8" customWidth="1"/>
    <col min="19" max="16384" width="8.88671875" style="8"/>
  </cols>
  <sheetData>
    <row r="1" spans="1:19" s="19" customFormat="1" ht="30" customHeight="1">
      <c r="A1" s="566" t="s">
        <v>530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20"/>
    </row>
    <row r="2" spans="1:19" s="12" customFormat="1" ht="15" customHeight="1">
      <c r="A2" s="567" t="s">
        <v>70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687" t="s">
        <v>71</v>
      </c>
      <c r="M2" s="687"/>
      <c r="N2" s="687"/>
      <c r="O2" s="687"/>
      <c r="P2" s="687"/>
      <c r="Q2" s="687"/>
      <c r="R2" s="687"/>
    </row>
    <row r="3" spans="1:19" ht="24.95" customHeight="1">
      <c r="A3" s="585"/>
      <c r="B3" s="676" t="s">
        <v>72</v>
      </c>
      <c r="C3" s="642" t="s">
        <v>193</v>
      </c>
      <c r="D3" s="642"/>
      <c r="E3" s="642"/>
      <c r="F3" s="642"/>
      <c r="G3" s="642"/>
      <c r="H3" s="642"/>
      <c r="I3" s="642"/>
      <c r="J3" s="642"/>
      <c r="K3" s="642"/>
      <c r="L3" s="642" t="s">
        <v>194</v>
      </c>
      <c r="M3" s="642"/>
      <c r="N3" s="642"/>
      <c r="O3" s="642"/>
      <c r="P3" s="642"/>
      <c r="Q3" s="642"/>
      <c r="R3" s="642"/>
    </row>
    <row r="4" spans="1:19" ht="24.95" customHeight="1">
      <c r="A4" s="585"/>
      <c r="B4" s="676"/>
      <c r="C4" s="642" t="s">
        <v>137</v>
      </c>
      <c r="D4" s="642" t="s">
        <v>138</v>
      </c>
      <c r="E4" s="642" t="s">
        <v>139</v>
      </c>
      <c r="F4" s="642" t="s">
        <v>189</v>
      </c>
      <c r="G4" s="642" t="s">
        <v>140</v>
      </c>
      <c r="H4" s="642" t="s">
        <v>141</v>
      </c>
      <c r="I4" s="642" t="s">
        <v>142</v>
      </c>
      <c r="J4" s="642" t="s">
        <v>143</v>
      </c>
      <c r="K4" s="642" t="s">
        <v>190</v>
      </c>
      <c r="L4" s="642" t="s">
        <v>192</v>
      </c>
      <c r="M4" s="642" t="s">
        <v>191</v>
      </c>
      <c r="N4" s="642" t="s">
        <v>195</v>
      </c>
      <c r="O4" s="642"/>
      <c r="P4" s="642" t="s">
        <v>84</v>
      </c>
      <c r="Q4" s="642" t="s">
        <v>196</v>
      </c>
      <c r="R4" s="642" t="s">
        <v>197</v>
      </c>
    </row>
    <row r="5" spans="1:19" ht="54.95" customHeight="1">
      <c r="A5" s="585"/>
      <c r="B5" s="676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76" t="s">
        <v>90</v>
      </c>
      <c r="O5" s="76" t="s">
        <v>91</v>
      </c>
      <c r="P5" s="642"/>
      <c r="Q5" s="642"/>
      <c r="R5" s="642"/>
    </row>
    <row r="6" spans="1:19" s="145" customFormat="1" ht="18.95" customHeight="1">
      <c r="A6" s="147">
        <v>2017</v>
      </c>
      <c r="B6" s="144">
        <v>0.373</v>
      </c>
      <c r="C6" s="143">
        <v>0.46700000000000003</v>
      </c>
      <c r="D6" s="143">
        <v>0.55200000000000005</v>
      </c>
      <c r="E6" s="143">
        <v>0.28899999999999998</v>
      </c>
      <c r="F6" s="143">
        <v>0.34599999999999997</v>
      </c>
      <c r="G6" s="143">
        <v>0.67900000000000005</v>
      </c>
      <c r="H6" s="143">
        <v>0.27400000000000002</v>
      </c>
      <c r="I6" s="143">
        <v>0.26600000000000001</v>
      </c>
      <c r="J6" s="143">
        <v>0.49399999999999999</v>
      </c>
      <c r="K6" s="143">
        <v>0.47199999999999998</v>
      </c>
      <c r="L6" s="143">
        <v>0.36699999999999999</v>
      </c>
      <c r="M6" s="143">
        <v>0.35699999999999998</v>
      </c>
      <c r="N6" s="143">
        <v>0.505</v>
      </c>
      <c r="O6" s="143">
        <v>0.40899999999999997</v>
      </c>
      <c r="P6" s="143">
        <v>0.35399999999999998</v>
      </c>
      <c r="Q6" s="143">
        <v>0.18099999999999999</v>
      </c>
      <c r="R6" s="149">
        <v>3.1469999999999998</v>
      </c>
    </row>
    <row r="7" spans="1:19" s="145" customFormat="1" ht="18.95" customHeight="1">
      <c r="A7" s="147">
        <v>2018</v>
      </c>
      <c r="B7" s="143">
        <v>0.24299999999999999</v>
      </c>
      <c r="C7" s="143">
        <v>0.27500000000000002</v>
      </c>
      <c r="D7" s="143">
        <v>0.26100000000000001</v>
      </c>
      <c r="E7" s="143">
        <v>0.20799999999999999</v>
      </c>
      <c r="F7" s="143">
        <v>0.214</v>
      </c>
      <c r="G7" s="143">
        <v>0.28499999999999998</v>
      </c>
      <c r="H7" s="143">
        <v>0.25700000000000001</v>
      </c>
      <c r="I7" s="143">
        <v>0.39</v>
      </c>
      <c r="J7" s="143">
        <v>0.18099999999999999</v>
      </c>
      <c r="K7" s="143">
        <v>0.24299999999999999</v>
      </c>
      <c r="L7" s="143">
        <v>0.252</v>
      </c>
      <c r="M7" s="143">
        <v>0.27700000000000002</v>
      </c>
      <c r="N7" s="143">
        <v>0.34</v>
      </c>
      <c r="O7" s="143">
        <v>0.27100000000000002</v>
      </c>
      <c r="P7" s="143">
        <v>0.20799999999999999</v>
      </c>
      <c r="Q7" s="143">
        <v>0.222</v>
      </c>
      <c r="R7" s="149">
        <v>0.502</v>
      </c>
    </row>
    <row r="8" spans="1:19" s="116" customFormat="1" ht="18.95" customHeight="1">
      <c r="A8" s="147">
        <v>2019</v>
      </c>
      <c r="B8" s="143">
        <v>0.34</v>
      </c>
      <c r="C8" s="143">
        <v>0.41399999999999998</v>
      </c>
      <c r="D8" s="143">
        <v>0.182</v>
      </c>
      <c r="E8" s="143">
        <v>0.28499999999999998</v>
      </c>
      <c r="F8" s="143">
        <v>0.35699999999999998</v>
      </c>
      <c r="G8" s="143">
        <v>0.27100000000000002</v>
      </c>
      <c r="H8" s="143">
        <v>0.32500000000000001</v>
      </c>
      <c r="I8" s="143">
        <v>0.40100000000000002</v>
      </c>
      <c r="J8" s="143">
        <v>0.312</v>
      </c>
      <c r="K8" s="143">
        <v>0.45900000000000002</v>
      </c>
      <c r="L8" s="143">
        <v>0.377</v>
      </c>
      <c r="M8" s="143">
        <v>0.42299999999999999</v>
      </c>
      <c r="N8" s="143">
        <v>0.379</v>
      </c>
      <c r="O8" s="143">
        <v>0.28799999999999998</v>
      </c>
      <c r="P8" s="143">
        <v>0.247</v>
      </c>
      <c r="Q8" s="143">
        <v>0.23100000000000001</v>
      </c>
      <c r="R8" s="149">
        <v>0.61899999999999999</v>
      </c>
    </row>
    <row r="9" spans="1:19" s="146" customFormat="1" ht="18.95" customHeight="1">
      <c r="A9" s="147">
        <v>2020</v>
      </c>
      <c r="B9" s="143">
        <v>0.375</v>
      </c>
      <c r="C9" s="143">
        <v>0.40300000000000002</v>
      </c>
      <c r="D9" s="143">
        <v>0.32100000000000001</v>
      </c>
      <c r="E9" s="143">
        <v>0.30399999999999999</v>
      </c>
      <c r="F9" s="143">
        <v>0.45</v>
      </c>
      <c r="G9" s="143">
        <v>0.374</v>
      </c>
      <c r="H9" s="143">
        <v>0.39600000000000002</v>
      </c>
      <c r="I9" s="143">
        <v>0.39400000000000002</v>
      </c>
      <c r="J9" s="143">
        <v>0.46500000000000002</v>
      </c>
      <c r="K9" s="143">
        <v>0.46</v>
      </c>
      <c r="L9" s="143">
        <v>0.48799999999999999</v>
      </c>
      <c r="M9" s="143">
        <v>0.38900000000000001</v>
      </c>
      <c r="N9" s="143">
        <v>0.42</v>
      </c>
      <c r="O9" s="143">
        <v>0.34499999999999997</v>
      </c>
      <c r="P9" s="143">
        <v>0.34</v>
      </c>
      <c r="Q9" s="143">
        <v>0.35299999999999998</v>
      </c>
      <c r="R9" s="149">
        <v>0.56499999999999995</v>
      </c>
    </row>
    <row r="10" spans="1:19" s="150" customFormat="1" ht="21.75" customHeight="1">
      <c r="A10" s="147">
        <v>2021</v>
      </c>
      <c r="B10" s="421">
        <v>0.41799999999999998</v>
      </c>
      <c r="C10" s="421">
        <v>0.45600000000000002</v>
      </c>
      <c r="D10" s="421">
        <v>0.34100000000000003</v>
      </c>
      <c r="E10" s="421">
        <v>0.33</v>
      </c>
      <c r="F10" s="421">
        <v>0.46300000000000002</v>
      </c>
      <c r="G10" s="421">
        <v>0.38800000000000001</v>
      </c>
      <c r="H10" s="421">
        <v>0.434</v>
      </c>
      <c r="I10" s="421">
        <v>0.39200000000000002</v>
      </c>
      <c r="J10" s="421">
        <v>0.45500000000000002</v>
      </c>
      <c r="K10" s="421">
        <v>0.501</v>
      </c>
      <c r="L10" s="421">
        <v>0.4778</v>
      </c>
      <c r="M10" s="421">
        <v>0.48599999999999999</v>
      </c>
      <c r="N10" s="421">
        <v>0.46</v>
      </c>
      <c r="O10" s="421">
        <v>0.36099999999999999</v>
      </c>
      <c r="P10" s="421">
        <v>0.40100000000000002</v>
      </c>
      <c r="Q10" s="421">
        <v>0.34300000000000003</v>
      </c>
      <c r="R10" s="422">
        <v>0.52200000000000002</v>
      </c>
    </row>
    <row r="11" spans="1:19" s="12" customFormat="1" ht="21.75" customHeight="1">
      <c r="A11" s="148">
        <v>2022</v>
      </c>
      <c r="B11" s="798">
        <v>-4.7E-2</v>
      </c>
      <c r="C11" s="799">
        <v>-0.11</v>
      </c>
      <c r="D11" s="799">
        <v>-8.1000000000000003E-2</v>
      </c>
      <c r="E11" s="799">
        <v>-6.5000000000000002E-2</v>
      </c>
      <c r="F11" s="799">
        <v>5.5E-2</v>
      </c>
      <c r="G11" s="799">
        <v>5.7000000000000002E-2</v>
      </c>
      <c r="H11" s="799">
        <v>8.3000000000000004E-2</v>
      </c>
      <c r="I11" s="799">
        <v>5.8000000000000003E-2</v>
      </c>
      <c r="J11" s="799">
        <v>5.8000000000000003E-2</v>
      </c>
      <c r="K11" s="799">
        <v>0.108</v>
      </c>
      <c r="L11" s="799">
        <v>0.106</v>
      </c>
      <c r="M11" s="799">
        <v>8.2000000000000003E-2</v>
      </c>
      <c r="N11" s="799">
        <v>-0.121</v>
      </c>
      <c r="O11" s="799">
        <v>-8.5999999999999993E-2</v>
      </c>
      <c r="P11" s="799">
        <v>0.03</v>
      </c>
      <c r="Q11" s="799">
        <v>-7.9000000000000001E-2</v>
      </c>
      <c r="R11" s="799" t="s">
        <v>563</v>
      </c>
    </row>
    <row r="12" spans="1:19">
      <c r="A12" s="33" t="s">
        <v>321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12"/>
      <c r="M12" s="33"/>
      <c r="N12" s="33"/>
      <c r="O12" s="33"/>
      <c r="P12" s="33"/>
      <c r="Q12" s="33"/>
      <c r="R12" s="30" t="s">
        <v>548</v>
      </c>
    </row>
  </sheetData>
  <mergeCells count="22">
    <mergeCell ref="A1:R1"/>
    <mergeCell ref="A2:K2"/>
    <mergeCell ref="L2:R2"/>
    <mergeCell ref="A3:A5"/>
    <mergeCell ref="B3:B5"/>
    <mergeCell ref="C3:K3"/>
    <mergeCell ref="L3:R3"/>
    <mergeCell ref="C4:C5"/>
    <mergeCell ref="D4:D5"/>
    <mergeCell ref="R4:R5"/>
    <mergeCell ref="K4:K5"/>
    <mergeCell ref="L4:L5"/>
    <mergeCell ref="M4:M5"/>
    <mergeCell ref="N4:O4"/>
    <mergeCell ref="P4:P5"/>
    <mergeCell ref="Q4:Q5"/>
    <mergeCell ref="J4:J5"/>
    <mergeCell ref="E4:E5"/>
    <mergeCell ref="F4:F5"/>
    <mergeCell ref="G4:G5"/>
    <mergeCell ref="H4:H5"/>
    <mergeCell ref="I4:I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103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"/>
  <sheetViews>
    <sheetView view="pageBreakPreview" zoomScaleNormal="100" zoomScaleSheetLayoutView="100" workbookViewId="0">
      <selection activeCell="P16" sqref="P16"/>
    </sheetView>
  </sheetViews>
  <sheetFormatPr defaultColWidth="8.88671875" defaultRowHeight="13.5"/>
  <cols>
    <col min="1" max="1" width="8.77734375" style="8" customWidth="1"/>
    <col min="2" max="20" width="9.77734375" style="8" customWidth="1"/>
    <col min="21" max="16384" width="8.88671875" style="8"/>
  </cols>
  <sheetData>
    <row r="1" spans="1:39" s="19" customFormat="1" ht="24.95" customHeight="1">
      <c r="A1" s="566" t="s">
        <v>519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</row>
    <row r="2" spans="1:39" s="12" customFormat="1" ht="15" customHeight="1">
      <c r="A2" s="567" t="s">
        <v>42</v>
      </c>
      <c r="B2" s="567"/>
      <c r="C2" s="567"/>
      <c r="D2" s="567"/>
      <c r="E2" s="567"/>
      <c r="F2" s="23"/>
      <c r="G2" s="23"/>
      <c r="H2" s="23"/>
      <c r="I2" s="23"/>
      <c r="J2" s="23"/>
      <c r="K2" s="23"/>
      <c r="M2" s="33"/>
      <c r="N2" s="33"/>
      <c r="O2" s="33"/>
      <c r="P2" s="33"/>
      <c r="Q2" s="33"/>
      <c r="R2" s="33"/>
      <c r="S2" s="33"/>
      <c r="T2" s="30" t="s">
        <v>244</v>
      </c>
    </row>
    <row r="3" spans="1:39" s="6" customFormat="1" ht="24" customHeight="1">
      <c r="A3" s="702"/>
      <c r="B3" s="702" t="s">
        <v>245</v>
      </c>
      <c r="C3" s="702"/>
      <c r="D3" s="702"/>
      <c r="E3" s="689" t="s">
        <v>216</v>
      </c>
      <c r="F3" s="689" t="s">
        <v>201</v>
      </c>
      <c r="G3" s="689"/>
      <c r="H3" s="689"/>
      <c r="I3" s="689"/>
      <c r="J3" s="689"/>
      <c r="K3" s="689"/>
      <c r="L3" s="689"/>
      <c r="M3" s="689"/>
      <c r="N3" s="689"/>
      <c r="O3" s="689"/>
      <c r="P3" s="689"/>
      <c r="Q3" s="689"/>
      <c r="R3" s="689"/>
      <c r="S3" s="689"/>
      <c r="T3" s="689"/>
      <c r="U3" s="689"/>
      <c r="V3" s="689"/>
      <c r="W3" s="689"/>
      <c r="X3" s="689"/>
      <c r="Y3" s="689"/>
      <c r="Z3" s="689"/>
      <c r="AA3" s="689"/>
      <c r="AB3" s="689"/>
      <c r="AC3" s="689"/>
      <c r="AD3" s="570" t="s">
        <v>373</v>
      </c>
      <c r="AE3" s="585"/>
      <c r="AF3" s="585"/>
      <c r="AG3" s="585"/>
      <c r="AH3" s="585"/>
      <c r="AI3" s="585"/>
      <c r="AJ3" s="585"/>
    </row>
    <row r="4" spans="1:39" s="6" customFormat="1" ht="40.5" customHeight="1">
      <c r="A4" s="702"/>
      <c r="B4" s="704"/>
      <c r="C4" s="702"/>
      <c r="D4" s="702"/>
      <c r="E4" s="705"/>
      <c r="F4" s="706"/>
      <c r="G4" s="712" t="s">
        <v>202</v>
      </c>
      <c r="H4" s="713"/>
      <c r="I4" s="713"/>
      <c r="J4" s="713"/>
      <c r="K4" s="713"/>
      <c r="L4" s="713"/>
      <c r="M4" s="713"/>
      <c r="N4" s="713"/>
      <c r="O4" s="714"/>
      <c r="P4" s="700" t="s">
        <v>217</v>
      </c>
      <c r="Q4" s="715"/>
      <c r="R4" s="715"/>
      <c r="S4" s="715"/>
      <c r="T4" s="716"/>
      <c r="U4" s="690" t="s">
        <v>357</v>
      </c>
      <c r="V4" s="691"/>
      <c r="W4" s="691"/>
      <c r="X4" s="692"/>
      <c r="Y4" s="570" t="s">
        <v>358</v>
      </c>
      <c r="Z4" s="585"/>
      <c r="AA4" s="585"/>
      <c r="AB4" s="585"/>
      <c r="AC4" s="679" t="s">
        <v>359</v>
      </c>
      <c r="AD4" s="572" t="s">
        <v>360</v>
      </c>
      <c r="AE4" s="642" t="s">
        <v>361</v>
      </c>
      <c r="AF4" s="642" t="s">
        <v>362</v>
      </c>
      <c r="AG4" s="642" t="s">
        <v>363</v>
      </c>
      <c r="AH4" s="642" t="s">
        <v>364</v>
      </c>
      <c r="AI4" s="576" t="s">
        <v>365</v>
      </c>
      <c r="AJ4" s="642"/>
    </row>
    <row r="5" spans="1:39" s="6" customFormat="1" ht="24.95" customHeight="1">
      <c r="A5" s="703"/>
      <c r="B5" s="708"/>
      <c r="C5" s="710" t="s">
        <v>37</v>
      </c>
      <c r="D5" s="694" t="s">
        <v>152</v>
      </c>
      <c r="E5" s="705"/>
      <c r="F5" s="706"/>
      <c r="G5" s="695"/>
      <c r="H5" s="697" t="s">
        <v>113</v>
      </c>
      <c r="I5" s="698"/>
      <c r="J5" s="699"/>
      <c r="K5" s="700" t="s">
        <v>38</v>
      </c>
      <c r="L5" s="701"/>
      <c r="M5" s="701"/>
      <c r="N5" s="701"/>
      <c r="O5" s="689" t="s">
        <v>119</v>
      </c>
      <c r="P5" s="717"/>
      <c r="Q5" s="698" t="s">
        <v>218</v>
      </c>
      <c r="R5" s="719" t="s">
        <v>219</v>
      </c>
      <c r="S5" s="698" t="s">
        <v>220</v>
      </c>
      <c r="T5" s="698" t="s">
        <v>221</v>
      </c>
      <c r="U5" s="572"/>
      <c r="V5" s="642" t="s">
        <v>366</v>
      </c>
      <c r="W5" s="642" t="s">
        <v>367</v>
      </c>
      <c r="X5" s="642" t="s">
        <v>368</v>
      </c>
      <c r="Y5" s="572"/>
      <c r="Z5" s="642" t="s">
        <v>369</v>
      </c>
      <c r="AA5" s="642" t="s">
        <v>370</v>
      </c>
      <c r="AB5" s="642" t="s">
        <v>371</v>
      </c>
      <c r="AC5" s="676"/>
      <c r="AD5" s="585"/>
      <c r="AE5" s="642"/>
      <c r="AF5" s="642"/>
      <c r="AG5" s="642"/>
      <c r="AH5" s="642"/>
      <c r="AI5" s="572"/>
      <c r="AJ5" s="642" t="s">
        <v>372</v>
      </c>
    </row>
    <row r="6" spans="1:39" s="6" customFormat="1" ht="35.25" customHeight="1">
      <c r="A6" s="703"/>
      <c r="B6" s="709"/>
      <c r="C6" s="710"/>
      <c r="D6" s="694"/>
      <c r="E6" s="705"/>
      <c r="F6" s="707"/>
      <c r="G6" s="696"/>
      <c r="H6" s="34"/>
      <c r="I6" s="159" t="s">
        <v>114</v>
      </c>
      <c r="J6" s="160" t="s">
        <v>115</v>
      </c>
      <c r="K6" s="161"/>
      <c r="L6" s="142" t="s">
        <v>116</v>
      </c>
      <c r="M6" s="142" t="s">
        <v>117</v>
      </c>
      <c r="N6" s="141" t="s">
        <v>118</v>
      </c>
      <c r="O6" s="689"/>
      <c r="P6" s="718"/>
      <c r="Q6" s="711"/>
      <c r="R6" s="718"/>
      <c r="S6" s="711"/>
      <c r="T6" s="711"/>
      <c r="U6" s="585"/>
      <c r="V6" s="642"/>
      <c r="W6" s="642"/>
      <c r="X6" s="642"/>
      <c r="Y6" s="585"/>
      <c r="Z6" s="642"/>
      <c r="AA6" s="642"/>
      <c r="AB6" s="642"/>
      <c r="AC6" s="676"/>
      <c r="AD6" s="585"/>
      <c r="AE6" s="642"/>
      <c r="AF6" s="642"/>
      <c r="AG6" s="642"/>
      <c r="AH6" s="642"/>
      <c r="AI6" s="585"/>
      <c r="AJ6" s="642"/>
    </row>
    <row r="7" spans="1:39" s="80" customFormat="1" ht="29.25" customHeight="1">
      <c r="A7" s="162">
        <v>2017</v>
      </c>
      <c r="B7" s="163">
        <v>286382</v>
      </c>
      <c r="C7" s="164">
        <v>250584</v>
      </c>
      <c r="D7" s="164">
        <v>35798</v>
      </c>
      <c r="E7" s="165">
        <v>1025395</v>
      </c>
      <c r="F7" s="166">
        <v>345097</v>
      </c>
      <c r="G7" s="166">
        <v>25836</v>
      </c>
      <c r="H7" s="167">
        <v>1038</v>
      </c>
      <c r="I7" s="167">
        <v>997</v>
      </c>
      <c r="J7" s="167">
        <v>41</v>
      </c>
      <c r="K7" s="167">
        <v>23689</v>
      </c>
      <c r="L7" s="167">
        <v>12767</v>
      </c>
      <c r="M7" s="167">
        <v>10260</v>
      </c>
      <c r="N7" s="167">
        <v>661</v>
      </c>
      <c r="O7" s="168">
        <v>1109</v>
      </c>
      <c r="P7" s="169">
        <v>2992</v>
      </c>
      <c r="Q7" s="167">
        <v>351</v>
      </c>
      <c r="R7" s="167">
        <v>2641</v>
      </c>
      <c r="S7" s="170"/>
      <c r="T7" s="168"/>
      <c r="U7" s="169">
        <v>58960</v>
      </c>
      <c r="V7" s="167"/>
      <c r="W7" s="167">
        <v>55743</v>
      </c>
      <c r="X7" s="168">
        <v>3217</v>
      </c>
      <c r="Y7" s="169">
        <v>214807</v>
      </c>
      <c r="Z7" s="167">
        <v>60067</v>
      </c>
      <c r="AA7" s="167">
        <v>9151</v>
      </c>
      <c r="AB7" s="168">
        <v>145589</v>
      </c>
      <c r="AC7" s="168">
        <v>42502</v>
      </c>
      <c r="AD7" s="167">
        <v>680298</v>
      </c>
      <c r="AE7" s="167">
        <v>27470</v>
      </c>
      <c r="AF7" s="167">
        <v>18506</v>
      </c>
      <c r="AG7" s="167">
        <v>23135</v>
      </c>
      <c r="AH7" s="167">
        <v>71171</v>
      </c>
      <c r="AI7" s="167">
        <v>540016</v>
      </c>
      <c r="AJ7" s="168">
        <v>79</v>
      </c>
    </row>
    <row r="8" spans="1:39" s="80" customFormat="1" ht="29.25" customHeight="1">
      <c r="A8" s="162">
        <v>2018</v>
      </c>
      <c r="B8" s="163">
        <v>283300</v>
      </c>
      <c r="C8" s="164">
        <v>247604</v>
      </c>
      <c r="D8" s="164">
        <v>35696</v>
      </c>
      <c r="E8" s="165">
        <v>1025395</v>
      </c>
      <c r="F8" s="166">
        <v>345097</v>
      </c>
      <c r="G8" s="166">
        <v>25836</v>
      </c>
      <c r="H8" s="167">
        <v>1037</v>
      </c>
      <c r="I8" s="167">
        <v>996</v>
      </c>
      <c r="J8" s="167">
        <v>41</v>
      </c>
      <c r="K8" s="167">
        <v>23690</v>
      </c>
      <c r="L8" s="167">
        <v>12767</v>
      </c>
      <c r="M8" s="167">
        <v>10262</v>
      </c>
      <c r="N8" s="167">
        <v>661</v>
      </c>
      <c r="O8" s="168">
        <v>1109</v>
      </c>
      <c r="P8" s="169">
        <v>2992</v>
      </c>
      <c r="Q8" s="167">
        <v>351</v>
      </c>
      <c r="R8" s="167">
        <v>2641</v>
      </c>
      <c r="S8" s="170"/>
      <c r="T8" s="168"/>
      <c r="U8" s="169">
        <v>58960</v>
      </c>
      <c r="V8" s="167"/>
      <c r="W8" s="167">
        <v>55743</v>
      </c>
      <c r="X8" s="168">
        <v>3217</v>
      </c>
      <c r="Y8" s="169">
        <v>214807</v>
      </c>
      <c r="Z8" s="167">
        <v>60067</v>
      </c>
      <c r="AA8" s="167">
        <v>9151</v>
      </c>
      <c r="AB8" s="168">
        <v>145589</v>
      </c>
      <c r="AC8" s="168">
        <v>42502</v>
      </c>
      <c r="AD8" s="167">
        <v>680298</v>
      </c>
      <c r="AE8" s="167">
        <v>27470</v>
      </c>
      <c r="AF8" s="167">
        <v>18506</v>
      </c>
      <c r="AG8" s="167">
        <v>23135</v>
      </c>
      <c r="AH8" s="167">
        <v>71171</v>
      </c>
      <c r="AI8" s="167">
        <v>540016</v>
      </c>
      <c r="AJ8" s="168">
        <v>79</v>
      </c>
    </row>
    <row r="9" spans="1:39" s="172" customFormat="1" ht="29.25" customHeight="1">
      <c r="A9" s="162">
        <v>2019</v>
      </c>
      <c r="B9" s="163">
        <v>283300</v>
      </c>
      <c r="C9" s="164">
        <v>247604</v>
      </c>
      <c r="D9" s="164">
        <v>35696</v>
      </c>
      <c r="E9" s="165">
        <v>1025395</v>
      </c>
      <c r="F9" s="166">
        <v>345097</v>
      </c>
      <c r="G9" s="166">
        <v>25610</v>
      </c>
      <c r="H9" s="167">
        <v>1036</v>
      </c>
      <c r="I9" s="167">
        <v>995</v>
      </c>
      <c r="J9" s="167">
        <v>41</v>
      </c>
      <c r="K9" s="167">
        <v>23465</v>
      </c>
      <c r="L9" s="167">
        <v>12964</v>
      </c>
      <c r="M9" s="167">
        <v>9840</v>
      </c>
      <c r="N9" s="167">
        <v>661</v>
      </c>
      <c r="O9" s="168">
        <v>1109</v>
      </c>
      <c r="P9" s="169">
        <v>2988</v>
      </c>
      <c r="Q9" s="167">
        <v>351</v>
      </c>
      <c r="R9" s="167">
        <v>2637</v>
      </c>
      <c r="S9" s="171"/>
      <c r="T9" s="168"/>
      <c r="U9" s="169">
        <v>58960</v>
      </c>
      <c r="V9" s="167"/>
      <c r="W9" s="167">
        <v>55743</v>
      </c>
      <c r="X9" s="168">
        <v>3217</v>
      </c>
      <c r="Y9" s="169">
        <v>215036</v>
      </c>
      <c r="Z9" s="167">
        <v>60067</v>
      </c>
      <c r="AA9" s="167">
        <v>9151</v>
      </c>
      <c r="AB9" s="168">
        <v>145818</v>
      </c>
      <c r="AC9" s="168">
        <v>42502</v>
      </c>
      <c r="AD9" s="167">
        <v>680298</v>
      </c>
      <c r="AE9" s="167">
        <v>27980</v>
      </c>
      <c r="AF9" s="167">
        <v>18506</v>
      </c>
      <c r="AG9" s="167">
        <v>23130</v>
      </c>
      <c r="AH9" s="167">
        <v>71170</v>
      </c>
      <c r="AI9" s="167">
        <v>539512</v>
      </c>
      <c r="AJ9" s="168">
        <v>79</v>
      </c>
      <c r="AM9" s="80"/>
    </row>
    <row r="10" spans="1:39" s="171" customFormat="1" ht="29.25" customHeight="1">
      <c r="A10" s="162">
        <v>2020</v>
      </c>
      <c r="B10" s="163">
        <v>280242</v>
      </c>
      <c r="C10" s="164">
        <v>240223</v>
      </c>
      <c r="D10" s="164">
        <v>40019</v>
      </c>
      <c r="E10" s="165">
        <v>1025395</v>
      </c>
      <c r="F10" s="166">
        <v>345097</v>
      </c>
      <c r="G10" s="166">
        <v>25610</v>
      </c>
      <c r="H10" s="167">
        <v>1036</v>
      </c>
      <c r="I10" s="173">
        <v>995</v>
      </c>
      <c r="J10" s="173">
        <v>41</v>
      </c>
      <c r="K10" s="167">
        <v>23465</v>
      </c>
      <c r="L10" s="173">
        <v>12964</v>
      </c>
      <c r="M10" s="173">
        <v>9840</v>
      </c>
      <c r="N10" s="173">
        <v>661</v>
      </c>
      <c r="O10" s="174">
        <v>1109</v>
      </c>
      <c r="P10" s="169">
        <v>2988</v>
      </c>
      <c r="Q10" s="173">
        <v>351</v>
      </c>
      <c r="R10" s="173">
        <v>2637</v>
      </c>
      <c r="T10" s="168"/>
      <c r="U10" s="169">
        <v>58960</v>
      </c>
      <c r="V10" s="167"/>
      <c r="W10" s="173">
        <v>55743</v>
      </c>
      <c r="X10" s="174">
        <v>3217</v>
      </c>
      <c r="Y10" s="169">
        <v>215036</v>
      </c>
      <c r="Z10" s="173">
        <v>60067</v>
      </c>
      <c r="AA10" s="173">
        <v>9151</v>
      </c>
      <c r="AB10" s="174">
        <v>145818</v>
      </c>
      <c r="AC10" s="174">
        <v>42502</v>
      </c>
      <c r="AD10" s="167">
        <v>680298</v>
      </c>
      <c r="AE10" s="167">
        <v>27980</v>
      </c>
      <c r="AF10" s="167">
        <v>18506</v>
      </c>
      <c r="AG10" s="167">
        <v>23130</v>
      </c>
      <c r="AH10" s="167">
        <v>71170</v>
      </c>
      <c r="AI10" s="167">
        <v>539512</v>
      </c>
      <c r="AJ10" s="168">
        <v>79.305245642350854</v>
      </c>
      <c r="AM10" s="170"/>
    </row>
    <row r="11" spans="1:39" s="183" customFormat="1" ht="29.25" customHeight="1">
      <c r="A11" s="424">
        <v>2021</v>
      </c>
      <c r="B11" s="423">
        <v>276762</v>
      </c>
      <c r="C11" s="164">
        <v>237237</v>
      </c>
      <c r="D11" s="164">
        <v>39525</v>
      </c>
      <c r="E11" s="165">
        <v>1025399</v>
      </c>
      <c r="F11" s="166">
        <v>345099</v>
      </c>
      <c r="G11" s="166">
        <v>25575</v>
      </c>
      <c r="H11" s="167">
        <v>1037</v>
      </c>
      <c r="I11" s="167">
        <v>996</v>
      </c>
      <c r="J11" s="167">
        <v>41</v>
      </c>
      <c r="K11" s="167">
        <v>23424</v>
      </c>
      <c r="L11" s="167">
        <v>13076</v>
      </c>
      <c r="M11" s="167">
        <v>9687</v>
      </c>
      <c r="N11" s="167">
        <v>661</v>
      </c>
      <c r="O11" s="168">
        <v>1114</v>
      </c>
      <c r="P11" s="167">
        <v>2989</v>
      </c>
      <c r="Q11" s="167">
        <v>351</v>
      </c>
      <c r="R11" s="167">
        <v>2638</v>
      </c>
      <c r="S11" s="171"/>
      <c r="T11" s="167"/>
      <c r="U11" s="167">
        <v>58960</v>
      </c>
      <c r="V11" s="167"/>
      <c r="W11" s="167">
        <v>55743</v>
      </c>
      <c r="X11" s="168">
        <v>3217</v>
      </c>
      <c r="Y11" s="167">
        <v>215073</v>
      </c>
      <c r="Z11" s="167">
        <v>60067</v>
      </c>
      <c r="AA11" s="167">
        <v>9151</v>
      </c>
      <c r="AB11" s="168">
        <v>145855</v>
      </c>
      <c r="AC11" s="168">
        <v>42502</v>
      </c>
      <c r="AD11" s="167">
        <v>680299</v>
      </c>
      <c r="AE11" s="167">
        <v>27787</v>
      </c>
      <c r="AF11" s="167">
        <v>18506</v>
      </c>
      <c r="AG11" s="167">
        <v>23130</v>
      </c>
      <c r="AH11" s="167">
        <v>71170</v>
      </c>
      <c r="AI11" s="167">
        <v>539706</v>
      </c>
      <c r="AJ11" s="167">
        <v>79.333645940975956</v>
      </c>
      <c r="AM11" s="103"/>
    </row>
    <row r="12" spans="1:39" s="6" customFormat="1" ht="30.75" customHeight="1">
      <c r="A12" s="175">
        <v>2022</v>
      </c>
      <c r="B12" s="176">
        <v>274765</v>
      </c>
      <c r="C12" s="177">
        <v>238237</v>
      </c>
      <c r="D12" s="177">
        <v>36528</v>
      </c>
      <c r="E12" s="178">
        <v>984486</v>
      </c>
      <c r="F12" s="179">
        <v>302597</v>
      </c>
      <c r="G12" s="179">
        <v>25574</v>
      </c>
      <c r="H12" s="180">
        <v>1036</v>
      </c>
      <c r="I12" s="180">
        <v>995</v>
      </c>
      <c r="J12" s="180">
        <v>41</v>
      </c>
      <c r="K12" s="180">
        <v>23424</v>
      </c>
      <c r="L12" s="180">
        <v>13076</v>
      </c>
      <c r="M12" s="180">
        <v>9687</v>
      </c>
      <c r="N12" s="180">
        <v>661</v>
      </c>
      <c r="O12" s="181">
        <v>1114</v>
      </c>
      <c r="P12" s="182">
        <v>3004</v>
      </c>
      <c r="Q12" s="180">
        <v>351</v>
      </c>
      <c r="R12" s="180">
        <v>2653</v>
      </c>
      <c r="S12" s="449"/>
      <c r="T12" s="181"/>
      <c r="U12" s="182">
        <v>58953</v>
      </c>
      <c r="V12" s="180"/>
      <c r="W12" s="180">
        <v>55736</v>
      </c>
      <c r="X12" s="181">
        <v>3217</v>
      </c>
      <c r="Y12" s="182">
        <v>215066</v>
      </c>
      <c r="Z12" s="180">
        <v>60002</v>
      </c>
      <c r="AA12" s="180">
        <v>9151</v>
      </c>
      <c r="AB12" s="181">
        <v>145913</v>
      </c>
      <c r="AC12" s="181">
        <v>0</v>
      </c>
      <c r="AD12" s="180">
        <v>681889</v>
      </c>
      <c r="AE12" s="180">
        <v>25248</v>
      </c>
      <c r="AF12" s="180">
        <v>18506</v>
      </c>
      <c r="AG12" s="180">
        <v>23130</v>
      </c>
      <c r="AH12" s="180">
        <v>72760</v>
      </c>
      <c r="AI12" s="180">
        <v>542245</v>
      </c>
      <c r="AJ12" s="181">
        <v>79.521007084730797</v>
      </c>
    </row>
    <row r="13" spans="1:39" s="80" customFormat="1" ht="28.5" customHeight="1">
      <c r="A13" s="693" t="s">
        <v>375</v>
      </c>
      <c r="B13" s="693"/>
      <c r="C13" s="693"/>
      <c r="D13" s="693"/>
      <c r="E13" s="693"/>
      <c r="F13" s="693"/>
      <c r="G13" s="693"/>
      <c r="H13" s="693"/>
      <c r="I13" s="693"/>
      <c r="J13" s="693"/>
      <c r="K13" s="693"/>
      <c r="L13" s="693"/>
      <c r="M13" s="693"/>
      <c r="N13" s="7"/>
      <c r="O13" s="7"/>
      <c r="P13" s="7"/>
      <c r="Q13" s="7"/>
      <c r="R13" s="7"/>
      <c r="S13" s="7"/>
      <c r="T13" s="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9">
      <c r="A14" s="112" t="s">
        <v>374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688"/>
      <c r="Q14" s="688"/>
      <c r="R14" s="688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 t="s">
        <v>549</v>
      </c>
      <c r="AI14" s="80"/>
      <c r="AJ14" s="80"/>
    </row>
  </sheetData>
  <mergeCells count="43">
    <mergeCell ref="A1:T1"/>
    <mergeCell ref="A2:E2"/>
    <mergeCell ref="A3:A6"/>
    <mergeCell ref="B3:D4"/>
    <mergeCell ref="E3:E6"/>
    <mergeCell ref="F4:F6"/>
    <mergeCell ref="B5:B6"/>
    <mergeCell ref="C5:C6"/>
    <mergeCell ref="T5:T6"/>
    <mergeCell ref="O5:O6"/>
    <mergeCell ref="G4:O4"/>
    <mergeCell ref="P4:T4"/>
    <mergeCell ref="P5:P6"/>
    <mergeCell ref="Q5:Q6"/>
    <mergeCell ref="R5:R6"/>
    <mergeCell ref="S5:S6"/>
    <mergeCell ref="A13:M13"/>
    <mergeCell ref="D5:D6"/>
    <mergeCell ref="G5:G6"/>
    <mergeCell ref="H5:J5"/>
    <mergeCell ref="K5:N5"/>
    <mergeCell ref="Y5:Y6"/>
    <mergeCell ref="V5:V6"/>
    <mergeCell ref="W5:W6"/>
    <mergeCell ref="X5:X6"/>
    <mergeCell ref="U4:X4"/>
    <mergeCell ref="U5:U6"/>
    <mergeCell ref="P14:R14"/>
    <mergeCell ref="AC4:AC6"/>
    <mergeCell ref="F3:AC3"/>
    <mergeCell ref="AD3:AJ3"/>
    <mergeCell ref="AD4:AD6"/>
    <mergeCell ref="AE4:AE6"/>
    <mergeCell ref="AF4:AF6"/>
    <mergeCell ref="AG4:AG6"/>
    <mergeCell ref="AH4:AH6"/>
    <mergeCell ref="AJ5:AJ6"/>
    <mergeCell ref="AI4:AJ4"/>
    <mergeCell ref="AI5:AI6"/>
    <mergeCell ref="Z5:Z6"/>
    <mergeCell ref="AA5:AA6"/>
    <mergeCell ref="AB5:AB6"/>
    <mergeCell ref="Y4:AB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03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view="pageBreakPreview" topLeftCell="A4" zoomScaleNormal="100" zoomScaleSheetLayoutView="100" workbookViewId="0">
      <selection activeCell="H20" sqref="H20"/>
    </sheetView>
  </sheetViews>
  <sheetFormatPr defaultColWidth="8.88671875" defaultRowHeight="13.5"/>
  <cols>
    <col min="1" max="1" width="8.21875" style="8" customWidth="1"/>
    <col min="2" max="27" width="5.77734375" style="8" customWidth="1"/>
    <col min="28" max="16384" width="8.88671875" style="8"/>
  </cols>
  <sheetData>
    <row r="1" spans="1:27" s="11" customFormat="1" ht="30" customHeight="1">
      <c r="A1" s="566" t="s">
        <v>520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</row>
    <row r="2" spans="1:27" s="12" customFormat="1" ht="15" customHeight="1">
      <c r="A2" s="567" t="s">
        <v>11</v>
      </c>
      <c r="B2" s="567"/>
      <c r="C2" s="567"/>
      <c r="D2" s="567"/>
      <c r="E2" s="567"/>
      <c r="F2" s="23"/>
      <c r="G2" s="23"/>
      <c r="H2" s="23"/>
      <c r="I2" s="23"/>
      <c r="J2" s="23"/>
      <c r="K2" s="23"/>
      <c r="L2" s="23"/>
      <c r="M2" s="23"/>
      <c r="N2" s="23"/>
      <c r="O2" s="23"/>
      <c r="Q2" s="32"/>
      <c r="R2" s="32"/>
      <c r="S2" s="32"/>
      <c r="T2" s="32"/>
      <c r="U2" s="32"/>
      <c r="V2" s="32"/>
      <c r="W2" s="32"/>
      <c r="X2" s="32"/>
      <c r="Y2" s="32"/>
      <c r="Z2" s="32"/>
      <c r="AA2" s="61" t="s">
        <v>10</v>
      </c>
    </row>
    <row r="3" spans="1:27" ht="57.95" customHeight="1">
      <c r="A3" s="576"/>
      <c r="B3" s="573" t="s">
        <v>73</v>
      </c>
      <c r="C3" s="648"/>
      <c r="D3" s="648"/>
      <c r="E3" s="678"/>
      <c r="F3" s="643" t="s">
        <v>153</v>
      </c>
      <c r="G3" s="644"/>
      <c r="H3" s="644"/>
      <c r="I3" s="644"/>
      <c r="J3" s="644"/>
      <c r="K3" s="644"/>
      <c r="L3" s="644"/>
      <c r="M3" s="676"/>
      <c r="N3" s="573" t="s">
        <v>154</v>
      </c>
      <c r="O3" s="678"/>
      <c r="P3" s="573" t="s">
        <v>155</v>
      </c>
      <c r="Q3" s="678"/>
      <c r="R3" s="643" t="s">
        <v>74</v>
      </c>
      <c r="S3" s="644"/>
      <c r="T3" s="644"/>
      <c r="U3" s="644"/>
      <c r="V3" s="644"/>
      <c r="W3" s="676"/>
      <c r="X3" s="643" t="s">
        <v>88</v>
      </c>
      <c r="Y3" s="644"/>
      <c r="Z3" s="644"/>
      <c r="AA3" s="676"/>
    </row>
    <row r="4" spans="1:27" ht="78.75" customHeight="1">
      <c r="A4" s="721"/>
      <c r="B4" s="577"/>
      <c r="C4" s="649"/>
      <c r="D4" s="649"/>
      <c r="E4" s="679"/>
      <c r="F4" s="643" t="s">
        <v>224</v>
      </c>
      <c r="G4" s="676"/>
      <c r="H4" s="643" t="s">
        <v>156</v>
      </c>
      <c r="I4" s="676"/>
      <c r="J4" s="643" t="s">
        <v>157</v>
      </c>
      <c r="K4" s="676"/>
      <c r="L4" s="643" t="s">
        <v>158</v>
      </c>
      <c r="M4" s="676"/>
      <c r="N4" s="577"/>
      <c r="O4" s="679"/>
      <c r="P4" s="577"/>
      <c r="Q4" s="679"/>
      <c r="R4" s="643" t="s">
        <v>226</v>
      </c>
      <c r="S4" s="676"/>
      <c r="T4" s="643" t="s">
        <v>157</v>
      </c>
      <c r="U4" s="676"/>
      <c r="V4" s="643" t="s">
        <v>182</v>
      </c>
      <c r="W4" s="676"/>
      <c r="X4" s="643" t="s">
        <v>224</v>
      </c>
      <c r="Y4" s="676"/>
      <c r="Z4" s="643" t="s">
        <v>222</v>
      </c>
      <c r="AA4" s="676"/>
    </row>
    <row r="5" spans="1:27" ht="42.75" customHeight="1">
      <c r="A5" s="722"/>
      <c r="B5" s="643" t="s">
        <v>159</v>
      </c>
      <c r="C5" s="676"/>
      <c r="D5" s="643" t="s">
        <v>160</v>
      </c>
      <c r="E5" s="676"/>
      <c r="F5" s="62" t="s">
        <v>161</v>
      </c>
      <c r="G5" s="63" t="s">
        <v>162</v>
      </c>
      <c r="H5" s="62" t="s">
        <v>161</v>
      </c>
      <c r="I5" s="63" t="s">
        <v>162</v>
      </c>
      <c r="J5" s="62" t="s">
        <v>161</v>
      </c>
      <c r="K5" s="63" t="s">
        <v>162</v>
      </c>
      <c r="L5" s="62" t="s">
        <v>161</v>
      </c>
      <c r="M5" s="63" t="s">
        <v>162</v>
      </c>
      <c r="N5" s="62" t="s">
        <v>161</v>
      </c>
      <c r="O5" s="63" t="s">
        <v>162</v>
      </c>
      <c r="P5" s="62" t="s">
        <v>161</v>
      </c>
      <c r="Q5" s="63" t="s">
        <v>162</v>
      </c>
      <c r="R5" s="62" t="s">
        <v>161</v>
      </c>
      <c r="S5" s="63" t="s">
        <v>162</v>
      </c>
      <c r="T5" s="62" t="s">
        <v>161</v>
      </c>
      <c r="U5" s="63" t="s">
        <v>162</v>
      </c>
      <c r="V5" s="62" t="s">
        <v>161</v>
      </c>
      <c r="W5" s="63" t="s">
        <v>162</v>
      </c>
      <c r="X5" s="62" t="s">
        <v>161</v>
      </c>
      <c r="Y5" s="63" t="s">
        <v>162</v>
      </c>
      <c r="Z5" s="62" t="s">
        <v>161</v>
      </c>
      <c r="AA5" s="63" t="s">
        <v>162</v>
      </c>
    </row>
    <row r="6" spans="1:27" s="170" customFormat="1" ht="25.5" customHeight="1">
      <c r="A6" s="184">
        <v>2019</v>
      </c>
      <c r="B6" s="800">
        <f>F6+N6+P6+X6+F17+L17</f>
        <v>313</v>
      </c>
      <c r="C6" s="801"/>
      <c r="D6" s="801">
        <v>41.4</v>
      </c>
      <c r="E6" s="802"/>
      <c r="F6" s="190">
        <f>H6+J6+L6</f>
        <v>46</v>
      </c>
      <c r="G6" s="191">
        <f>I6+K6+M6</f>
        <v>10.7</v>
      </c>
      <c r="H6" s="191">
        <v>10</v>
      </c>
      <c r="I6" s="191">
        <v>6.7</v>
      </c>
      <c r="J6" s="191">
        <v>17</v>
      </c>
      <c r="K6" s="191">
        <v>0.6</v>
      </c>
      <c r="L6" s="191">
        <v>19</v>
      </c>
      <c r="M6" s="192">
        <v>3.4</v>
      </c>
      <c r="N6" s="190">
        <v>30</v>
      </c>
      <c r="O6" s="192">
        <v>4.2</v>
      </c>
      <c r="P6" s="190">
        <v>11</v>
      </c>
      <c r="Q6" s="192">
        <v>2</v>
      </c>
      <c r="R6" s="190">
        <v>0</v>
      </c>
      <c r="S6" s="191">
        <v>0</v>
      </c>
      <c r="T6" s="191"/>
      <c r="U6" s="191"/>
      <c r="V6" s="191"/>
      <c r="W6" s="192"/>
      <c r="X6" s="190">
        <v>11</v>
      </c>
      <c r="Y6" s="191">
        <v>4</v>
      </c>
      <c r="Z6" s="191">
        <v>7</v>
      </c>
      <c r="AA6" s="194">
        <v>0.4</v>
      </c>
    </row>
    <row r="7" spans="1:27" s="170" customFormat="1" ht="25.5" customHeight="1">
      <c r="A7" s="185">
        <v>2020</v>
      </c>
      <c r="B7" s="803">
        <v>314</v>
      </c>
      <c r="C7" s="720"/>
      <c r="D7" s="720">
        <v>41.4</v>
      </c>
      <c r="E7" s="804"/>
      <c r="F7" s="186">
        <v>46</v>
      </c>
      <c r="G7" s="15">
        <v>10.7</v>
      </c>
      <c r="H7" s="15">
        <v>10</v>
      </c>
      <c r="I7" s="15">
        <v>6.7</v>
      </c>
      <c r="J7" s="15">
        <v>17</v>
      </c>
      <c r="K7" s="15">
        <v>0.6</v>
      </c>
      <c r="L7" s="15">
        <v>19</v>
      </c>
      <c r="M7" s="193">
        <v>3.4</v>
      </c>
      <c r="N7" s="186">
        <v>30</v>
      </c>
      <c r="O7" s="193">
        <v>4.2</v>
      </c>
      <c r="P7" s="186">
        <v>11</v>
      </c>
      <c r="Q7" s="193">
        <v>2</v>
      </c>
      <c r="R7" s="186">
        <v>0</v>
      </c>
      <c r="S7" s="15">
        <v>0</v>
      </c>
      <c r="T7" s="15"/>
      <c r="U7" s="15"/>
      <c r="V7" s="15"/>
      <c r="W7" s="193"/>
      <c r="X7" s="186">
        <v>11</v>
      </c>
      <c r="Y7" s="15">
        <v>4</v>
      </c>
      <c r="Z7" s="15">
        <v>7</v>
      </c>
      <c r="AA7" s="187">
        <v>0.4</v>
      </c>
    </row>
    <row r="8" spans="1:27" s="6" customFormat="1" ht="30" customHeight="1">
      <c r="A8" s="416">
        <v>2021</v>
      </c>
      <c r="B8" s="803">
        <v>313</v>
      </c>
      <c r="C8" s="720"/>
      <c r="D8" s="720">
        <v>41.1</v>
      </c>
      <c r="E8" s="804"/>
      <c r="F8" s="186">
        <v>46</v>
      </c>
      <c r="G8" s="15">
        <v>10.7</v>
      </c>
      <c r="H8" s="15">
        <v>10</v>
      </c>
      <c r="I8" s="15">
        <v>6.7</v>
      </c>
      <c r="J8" s="15">
        <v>17</v>
      </c>
      <c r="K8" s="15">
        <v>0.6</v>
      </c>
      <c r="L8" s="15">
        <v>19</v>
      </c>
      <c r="M8" s="193">
        <v>3.4</v>
      </c>
      <c r="N8" s="186">
        <v>30</v>
      </c>
      <c r="O8" s="193">
        <v>4.2</v>
      </c>
      <c r="P8" s="186">
        <v>11</v>
      </c>
      <c r="Q8" s="193">
        <v>2</v>
      </c>
      <c r="R8" s="186">
        <v>0</v>
      </c>
      <c r="S8" s="15">
        <v>0</v>
      </c>
      <c r="T8" s="15"/>
      <c r="U8" s="15"/>
      <c r="V8" s="15"/>
      <c r="W8" s="193"/>
      <c r="X8" s="186">
        <v>11</v>
      </c>
      <c r="Y8" s="15">
        <v>4</v>
      </c>
      <c r="Z8" s="15">
        <v>7</v>
      </c>
      <c r="AA8" s="193">
        <v>0.4</v>
      </c>
    </row>
    <row r="9" spans="1:27" s="17" customFormat="1" ht="30.75" customHeight="1">
      <c r="A9" s="188">
        <v>2022</v>
      </c>
      <c r="B9" s="805">
        <v>313</v>
      </c>
      <c r="C9" s="806"/>
      <c r="D9" s="807">
        <v>38.4</v>
      </c>
      <c r="E9" s="808"/>
      <c r="F9" s="450">
        <v>46</v>
      </c>
      <c r="G9" s="451">
        <v>10.7</v>
      </c>
      <c r="H9" s="451">
        <v>10</v>
      </c>
      <c r="I9" s="451">
        <v>6.7</v>
      </c>
      <c r="J9" s="451">
        <v>17</v>
      </c>
      <c r="K9" s="451">
        <v>0.6</v>
      </c>
      <c r="L9" s="451">
        <v>19</v>
      </c>
      <c r="M9" s="452">
        <v>3.4</v>
      </c>
      <c r="N9" s="450">
        <v>30</v>
      </c>
      <c r="O9" s="452">
        <v>4.2</v>
      </c>
      <c r="P9" s="450">
        <v>11</v>
      </c>
      <c r="Q9" s="452">
        <v>2</v>
      </c>
      <c r="R9" s="450">
        <v>0</v>
      </c>
      <c r="S9" s="451">
        <v>0</v>
      </c>
      <c r="T9" s="451"/>
      <c r="U9" s="451"/>
      <c r="V9" s="451"/>
      <c r="W9" s="452"/>
      <c r="X9" s="448">
        <v>11</v>
      </c>
      <c r="Y9" s="447">
        <v>4</v>
      </c>
      <c r="Z9" s="451">
        <v>7</v>
      </c>
      <c r="AA9" s="452">
        <v>0.4</v>
      </c>
    </row>
    <row r="10" spans="1:27" ht="14.25">
      <c r="A10" s="59"/>
      <c r="B10" s="43"/>
      <c r="C10" s="43"/>
      <c r="D10" s="43"/>
      <c r="E10" s="43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1:27" s="11" customFormat="1" ht="56.25" customHeight="1">
      <c r="A11" s="723"/>
      <c r="B11" s="642" t="s">
        <v>89</v>
      </c>
      <c r="C11" s="585"/>
      <c r="D11" s="585"/>
      <c r="E11" s="585"/>
      <c r="F11" s="642" t="s">
        <v>75</v>
      </c>
      <c r="G11" s="642"/>
      <c r="H11" s="642"/>
      <c r="I11" s="642"/>
      <c r="J11" s="642"/>
      <c r="K11" s="642"/>
      <c r="L11" s="642" t="s">
        <v>76</v>
      </c>
      <c r="M11" s="642"/>
      <c r="N11" s="642"/>
      <c r="O11" s="642"/>
      <c r="P11" s="642"/>
      <c r="Q11" s="642"/>
      <c r="R11" s="642"/>
      <c r="S11" s="642"/>
      <c r="T11" s="642"/>
      <c r="U11" s="642"/>
      <c r="V11" s="642"/>
      <c r="W11" s="642"/>
      <c r="X11" s="573" t="s">
        <v>163</v>
      </c>
      <c r="Y11" s="678"/>
      <c r="Z11" s="573" t="s">
        <v>164</v>
      </c>
      <c r="AA11" s="678"/>
    </row>
    <row r="12" spans="1:27" ht="36" customHeight="1">
      <c r="A12" s="723"/>
      <c r="B12" s="642" t="s">
        <v>86</v>
      </c>
      <c r="C12" s="642"/>
      <c r="D12" s="642" t="s">
        <v>87</v>
      </c>
      <c r="E12" s="642"/>
      <c r="F12" s="642" t="s">
        <v>225</v>
      </c>
      <c r="G12" s="642"/>
      <c r="H12" s="642" t="s">
        <v>77</v>
      </c>
      <c r="I12" s="642"/>
      <c r="J12" s="642" t="s">
        <v>78</v>
      </c>
      <c r="K12" s="642"/>
      <c r="L12" s="642" t="s">
        <v>223</v>
      </c>
      <c r="M12" s="642"/>
      <c r="N12" s="642" t="s">
        <v>79</v>
      </c>
      <c r="O12" s="642"/>
      <c r="P12" s="642" t="s">
        <v>104</v>
      </c>
      <c r="Q12" s="642"/>
      <c r="R12" s="642" t="s">
        <v>165</v>
      </c>
      <c r="S12" s="642"/>
      <c r="T12" s="642" t="s">
        <v>166</v>
      </c>
      <c r="U12" s="642"/>
      <c r="V12" s="642" t="s">
        <v>80</v>
      </c>
      <c r="W12" s="642"/>
      <c r="X12" s="577"/>
      <c r="Y12" s="679"/>
      <c r="Z12" s="577"/>
      <c r="AA12" s="679"/>
    </row>
    <row r="13" spans="1:27" s="80" customFormat="1" ht="29.25" customHeight="1">
      <c r="A13" s="723"/>
      <c r="B13" s="62" t="s">
        <v>161</v>
      </c>
      <c r="C13" s="63" t="s">
        <v>162</v>
      </c>
      <c r="D13" s="62" t="s">
        <v>161</v>
      </c>
      <c r="E13" s="63" t="s">
        <v>162</v>
      </c>
      <c r="F13" s="62" t="s">
        <v>161</v>
      </c>
      <c r="G13" s="63" t="s">
        <v>162</v>
      </c>
      <c r="H13" s="62" t="s">
        <v>161</v>
      </c>
      <c r="I13" s="63" t="s">
        <v>162</v>
      </c>
      <c r="J13" s="62" t="s">
        <v>161</v>
      </c>
      <c r="K13" s="63" t="s">
        <v>162</v>
      </c>
      <c r="L13" s="62" t="s">
        <v>161</v>
      </c>
      <c r="M13" s="63" t="s">
        <v>162</v>
      </c>
      <c r="N13" s="62" t="s">
        <v>161</v>
      </c>
      <c r="O13" s="63" t="s">
        <v>162</v>
      </c>
      <c r="P13" s="62" t="s">
        <v>161</v>
      </c>
      <c r="Q13" s="63" t="s">
        <v>162</v>
      </c>
      <c r="R13" s="62" t="s">
        <v>161</v>
      </c>
      <c r="S13" s="63" t="s">
        <v>162</v>
      </c>
      <c r="T13" s="62" t="s">
        <v>161</v>
      </c>
      <c r="U13" s="63" t="s">
        <v>162</v>
      </c>
      <c r="V13" s="62" t="s">
        <v>161</v>
      </c>
      <c r="W13" s="63" t="s">
        <v>162</v>
      </c>
      <c r="X13" s="138" t="s">
        <v>161</v>
      </c>
      <c r="Y13" s="138" t="s">
        <v>162</v>
      </c>
      <c r="Z13" s="62" t="s">
        <v>161</v>
      </c>
      <c r="AA13" s="63" t="s">
        <v>162</v>
      </c>
    </row>
    <row r="14" spans="1:27" s="80" customFormat="1" ht="29.25" customHeight="1">
      <c r="A14" s="195">
        <v>2019</v>
      </c>
      <c r="B14" s="197">
        <v>4</v>
      </c>
      <c r="C14" s="198">
        <v>3.6</v>
      </c>
      <c r="D14" s="198">
        <v>0</v>
      </c>
      <c r="E14" s="199">
        <v>0</v>
      </c>
      <c r="F14" s="198">
        <v>208</v>
      </c>
      <c r="G14" s="198">
        <v>10.199999999999999</v>
      </c>
      <c r="H14" s="198">
        <v>208</v>
      </c>
      <c r="I14" s="198">
        <v>10.199999999999999</v>
      </c>
      <c r="J14" s="198">
        <v>0</v>
      </c>
      <c r="K14" s="198">
        <v>0</v>
      </c>
      <c r="L14" s="197">
        <f>N14+P14+R14</f>
        <v>8</v>
      </c>
      <c r="M14" s="198">
        <f>O14+Q14+S14</f>
        <v>10.299999999999999</v>
      </c>
      <c r="N14" s="198">
        <v>6</v>
      </c>
      <c r="O14" s="198">
        <v>1</v>
      </c>
      <c r="P14" s="198">
        <v>1</v>
      </c>
      <c r="Q14" s="198">
        <v>0.1</v>
      </c>
      <c r="R14" s="198">
        <v>1</v>
      </c>
      <c r="S14" s="198">
        <v>9.1999999999999993</v>
      </c>
      <c r="T14" s="198">
        <v>0</v>
      </c>
      <c r="U14" s="198">
        <v>0</v>
      </c>
      <c r="V14" s="198">
        <v>0</v>
      </c>
      <c r="W14" s="199">
        <v>0</v>
      </c>
      <c r="X14" s="197">
        <v>0</v>
      </c>
      <c r="Y14" s="199">
        <v>0</v>
      </c>
      <c r="Z14" s="198">
        <v>0</v>
      </c>
      <c r="AA14" s="200">
        <v>0</v>
      </c>
    </row>
    <row r="15" spans="1:27" s="189" customFormat="1" ht="36" customHeight="1">
      <c r="A15" s="196">
        <v>2020</v>
      </c>
      <c r="B15" s="201">
        <v>4</v>
      </c>
      <c r="C15" s="202">
        <v>3.6</v>
      </c>
      <c r="D15" s="202">
        <v>0</v>
      </c>
      <c r="E15" s="203">
        <v>0</v>
      </c>
      <c r="F15" s="202">
        <v>208</v>
      </c>
      <c r="G15" s="202">
        <v>10.199999999999999</v>
      </c>
      <c r="H15" s="202">
        <v>208</v>
      </c>
      <c r="I15" s="202">
        <v>10.199999999999999</v>
      </c>
      <c r="J15" s="202">
        <v>0</v>
      </c>
      <c r="K15" s="202">
        <v>0</v>
      </c>
      <c r="L15" s="201">
        <v>8</v>
      </c>
      <c r="M15" s="202">
        <v>10.3</v>
      </c>
      <c r="N15" s="202">
        <v>6</v>
      </c>
      <c r="O15" s="202">
        <v>1</v>
      </c>
      <c r="P15" s="202">
        <v>1</v>
      </c>
      <c r="Q15" s="202">
        <v>0.1</v>
      </c>
      <c r="R15" s="202">
        <v>1</v>
      </c>
      <c r="S15" s="202">
        <v>9.1999999999999993</v>
      </c>
      <c r="T15" s="202">
        <v>0</v>
      </c>
      <c r="U15" s="202">
        <v>0</v>
      </c>
      <c r="V15" s="202">
        <v>0</v>
      </c>
      <c r="W15" s="203">
        <v>0</v>
      </c>
      <c r="X15" s="201">
        <v>0</v>
      </c>
      <c r="Y15" s="203">
        <v>0</v>
      </c>
      <c r="Z15" s="202">
        <v>0</v>
      </c>
      <c r="AA15" s="203">
        <v>0</v>
      </c>
    </row>
    <row r="16" spans="1:27" s="80" customFormat="1" ht="19.5" customHeight="1">
      <c r="A16" s="417">
        <v>2021</v>
      </c>
      <c r="B16" s="426">
        <v>4</v>
      </c>
      <c r="C16" s="427">
        <v>4</v>
      </c>
      <c r="D16" s="427">
        <v>0</v>
      </c>
      <c r="E16" s="428">
        <v>0</v>
      </c>
      <c r="F16" s="427">
        <v>207</v>
      </c>
      <c r="G16" s="427">
        <v>10</v>
      </c>
      <c r="H16" s="427">
        <v>207</v>
      </c>
      <c r="I16" s="427">
        <v>10</v>
      </c>
      <c r="J16" s="202">
        <v>0</v>
      </c>
      <c r="K16" s="202">
        <v>0</v>
      </c>
      <c r="L16" s="426">
        <v>8</v>
      </c>
      <c r="M16" s="427">
        <v>10</v>
      </c>
      <c r="N16" s="427">
        <v>6</v>
      </c>
      <c r="O16" s="427">
        <v>1</v>
      </c>
      <c r="P16" s="427">
        <v>1</v>
      </c>
      <c r="Q16" s="202">
        <v>0.1</v>
      </c>
      <c r="R16" s="427">
        <v>1</v>
      </c>
      <c r="S16" s="427">
        <v>9</v>
      </c>
      <c r="T16" s="427">
        <v>0</v>
      </c>
      <c r="U16" s="427">
        <v>0</v>
      </c>
      <c r="V16" s="427">
        <v>0</v>
      </c>
      <c r="W16" s="428">
        <v>0</v>
      </c>
      <c r="X16" s="426">
        <v>0</v>
      </c>
      <c r="Y16" s="428">
        <v>0</v>
      </c>
      <c r="Z16" s="427">
        <v>0</v>
      </c>
      <c r="AA16" s="428">
        <v>0</v>
      </c>
    </row>
    <row r="17" spans="1:27" ht="30" customHeight="1">
      <c r="A17" s="373">
        <v>2022</v>
      </c>
      <c r="B17" s="204">
        <v>4</v>
      </c>
      <c r="C17" s="205">
        <v>3.6</v>
      </c>
      <c r="D17" s="205">
        <v>0</v>
      </c>
      <c r="E17" s="206">
        <v>0</v>
      </c>
      <c r="F17" s="205">
        <v>207</v>
      </c>
      <c r="G17" s="205">
        <v>10</v>
      </c>
      <c r="H17" s="205">
        <v>207</v>
      </c>
      <c r="I17" s="205">
        <v>10</v>
      </c>
      <c r="J17" s="377">
        <v>0</v>
      </c>
      <c r="K17" s="377">
        <v>0</v>
      </c>
      <c r="L17" s="204">
        <v>8</v>
      </c>
      <c r="M17" s="205">
        <v>7.5</v>
      </c>
      <c r="N17" s="205">
        <v>6</v>
      </c>
      <c r="O17" s="205">
        <v>1</v>
      </c>
      <c r="P17" s="205">
        <v>1</v>
      </c>
      <c r="Q17" s="377">
        <v>0.1</v>
      </c>
      <c r="R17" s="205">
        <v>1</v>
      </c>
      <c r="S17" s="205">
        <v>6.4</v>
      </c>
      <c r="T17" s="205">
        <v>0</v>
      </c>
      <c r="U17" s="205">
        <v>0</v>
      </c>
      <c r="V17" s="205">
        <v>0</v>
      </c>
      <c r="W17" s="206">
        <v>0</v>
      </c>
      <c r="X17" s="204">
        <v>0</v>
      </c>
      <c r="Y17" s="206">
        <v>0</v>
      </c>
      <c r="Z17" s="205">
        <v>0</v>
      </c>
      <c r="AA17" s="206">
        <v>0</v>
      </c>
    </row>
    <row r="18" spans="1:27">
      <c r="A18" s="112" t="s">
        <v>376</v>
      </c>
      <c r="B18" s="207"/>
      <c r="C18" s="207"/>
      <c r="D18" s="207"/>
      <c r="E18" s="207"/>
      <c r="F18" s="15"/>
      <c r="G18" s="15"/>
      <c r="H18" s="15"/>
      <c r="I18" s="15"/>
      <c r="J18" s="15"/>
      <c r="K18" s="15"/>
      <c r="L18" s="720" t="s">
        <v>550</v>
      </c>
      <c r="M18" s="720"/>
      <c r="N18" s="720"/>
      <c r="O18" s="720"/>
      <c r="P18" s="720"/>
      <c r="Q18" s="720"/>
      <c r="R18" s="720"/>
      <c r="S18" s="720"/>
      <c r="T18" s="720"/>
      <c r="U18" s="720"/>
      <c r="V18" s="720"/>
      <c r="W18" s="720"/>
      <c r="X18" s="720"/>
      <c r="Y18" s="720"/>
      <c r="Z18" s="720"/>
      <c r="AA18" s="720"/>
    </row>
    <row r="19" spans="1:2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</row>
  </sheetData>
  <mergeCells count="46">
    <mergeCell ref="X4:Y4"/>
    <mergeCell ref="V4:W4"/>
    <mergeCell ref="T4:U4"/>
    <mergeCell ref="R4:S4"/>
    <mergeCell ref="A11:A13"/>
    <mergeCell ref="B11:E11"/>
    <mergeCell ref="F11:K11"/>
    <mergeCell ref="X11:Y12"/>
    <mergeCell ref="B12:C12"/>
    <mergeCell ref="D12:E12"/>
    <mergeCell ref="F12:G12"/>
    <mergeCell ref="H12:I12"/>
    <mergeCell ref="L11:W11"/>
    <mergeCell ref="L12:M12"/>
    <mergeCell ref="N12:O12"/>
    <mergeCell ref="P12:Q12"/>
    <mergeCell ref="A1:AA1"/>
    <mergeCell ref="F4:G4"/>
    <mergeCell ref="A3:A5"/>
    <mergeCell ref="D5:E5"/>
    <mergeCell ref="B5:C5"/>
    <mergeCell ref="B3:E4"/>
    <mergeCell ref="F3:M3"/>
    <mergeCell ref="L4:M4"/>
    <mergeCell ref="J4:K4"/>
    <mergeCell ref="N3:O4"/>
    <mergeCell ref="P3:Q4"/>
    <mergeCell ref="H4:I4"/>
    <mergeCell ref="Z4:AA4"/>
    <mergeCell ref="R3:W3"/>
    <mergeCell ref="X3:AA3"/>
    <mergeCell ref="A2:E2"/>
    <mergeCell ref="B6:C6"/>
    <mergeCell ref="D6:E6"/>
    <mergeCell ref="B7:C7"/>
    <mergeCell ref="D7:E7"/>
    <mergeCell ref="L18:AA18"/>
    <mergeCell ref="B9:C9"/>
    <mergeCell ref="D9:E9"/>
    <mergeCell ref="J12:K12"/>
    <mergeCell ref="Z11:AA12"/>
    <mergeCell ref="T12:U12"/>
    <mergeCell ref="R12:S12"/>
    <mergeCell ref="V12:W12"/>
    <mergeCell ref="B8:C8"/>
    <mergeCell ref="D8:E8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03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"/>
  <sheetViews>
    <sheetView view="pageBreakPreview" zoomScaleNormal="100" zoomScaleSheetLayoutView="100" workbookViewId="0">
      <selection activeCell="O32" sqref="O32"/>
    </sheetView>
  </sheetViews>
  <sheetFormatPr defaultColWidth="8.88671875" defaultRowHeight="13.5"/>
  <cols>
    <col min="1" max="1" width="6.33203125" style="8" customWidth="1"/>
    <col min="2" max="10" width="5.77734375" style="8" customWidth="1"/>
    <col min="11" max="11" width="9.21875" style="8" customWidth="1"/>
    <col min="12" max="14" width="5.77734375" style="8" customWidth="1"/>
    <col min="15" max="15" width="6.77734375" style="8" customWidth="1"/>
    <col min="16" max="18" width="5.77734375" style="8" customWidth="1"/>
    <col min="19" max="19" width="7.109375" style="8" customWidth="1"/>
    <col min="20" max="20" width="5.77734375" style="8" customWidth="1"/>
    <col min="21" max="21" width="7.44140625" style="8" customWidth="1"/>
    <col min="22" max="22" width="5.77734375" style="8" customWidth="1"/>
    <col min="23" max="23" width="6.88671875" style="8" customWidth="1"/>
    <col min="24" max="26" width="5.77734375" style="8" customWidth="1"/>
    <col min="27" max="27" width="7.33203125" style="8" customWidth="1"/>
    <col min="28" max="28" width="5.77734375" style="8" customWidth="1"/>
    <col min="29" max="29" width="7.6640625" style="8" customWidth="1"/>
    <col min="30" max="32" width="5.77734375" style="8" customWidth="1"/>
    <col min="33" max="33" width="8.21875" style="8" customWidth="1"/>
    <col min="34" max="16384" width="8.88671875" style="8"/>
  </cols>
  <sheetData>
    <row r="1" spans="1:37" s="19" customFormat="1" ht="30" customHeight="1">
      <c r="A1" s="566" t="s">
        <v>521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566"/>
      <c r="AC1" s="566"/>
      <c r="AD1" s="566"/>
      <c r="AE1" s="566"/>
      <c r="AF1" s="566"/>
      <c r="AG1" s="566"/>
      <c r="AH1" s="20"/>
    </row>
    <row r="2" spans="1:37" s="14" customFormat="1" ht="15" customHeight="1">
      <c r="A2" s="32" t="s">
        <v>12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23"/>
      <c r="U2" s="23"/>
      <c r="V2" s="23"/>
      <c r="W2" s="23"/>
      <c r="X2" s="23"/>
      <c r="Z2" s="32"/>
      <c r="AA2" s="32"/>
      <c r="AB2" s="32"/>
      <c r="AC2" s="32"/>
      <c r="AD2" s="32"/>
      <c r="AE2" s="32"/>
      <c r="AF2" s="32"/>
      <c r="AG2" s="61" t="s">
        <v>250</v>
      </c>
      <c r="AH2" s="13"/>
    </row>
    <row r="3" spans="1:37" ht="24.95" customHeight="1">
      <c r="A3" s="642"/>
      <c r="B3" s="643" t="s">
        <v>203</v>
      </c>
      <c r="C3" s="575"/>
      <c r="D3" s="575"/>
      <c r="E3" s="575"/>
      <c r="F3" s="575"/>
      <c r="G3" s="575"/>
      <c r="H3" s="575"/>
      <c r="I3" s="575"/>
      <c r="J3" s="642" t="s">
        <v>227</v>
      </c>
      <c r="K3" s="585"/>
      <c r="L3" s="585"/>
      <c r="M3" s="585"/>
      <c r="N3" s="585"/>
      <c r="O3" s="585"/>
      <c r="P3" s="585"/>
      <c r="Q3" s="585"/>
      <c r="R3" s="585"/>
      <c r="S3" s="585"/>
      <c r="T3" s="585"/>
      <c r="U3" s="585"/>
      <c r="V3" s="585"/>
      <c r="W3" s="585"/>
      <c r="X3" s="585"/>
      <c r="Y3" s="585"/>
      <c r="Z3" s="585"/>
      <c r="AA3" s="585"/>
      <c r="AB3" s="585"/>
      <c r="AC3" s="585"/>
      <c r="AD3" s="585"/>
      <c r="AE3" s="585"/>
      <c r="AF3" s="642" t="s">
        <v>237</v>
      </c>
      <c r="AG3" s="642"/>
    </row>
    <row r="4" spans="1:37" ht="24.95" customHeight="1">
      <c r="A4" s="642"/>
      <c r="B4" s="573" t="s">
        <v>45</v>
      </c>
      <c r="C4" s="678"/>
      <c r="D4" s="573" t="s">
        <v>46</v>
      </c>
      <c r="E4" s="678"/>
      <c r="F4" s="573" t="s">
        <v>47</v>
      </c>
      <c r="G4" s="678"/>
      <c r="H4" s="648" t="s">
        <v>204</v>
      </c>
      <c r="I4" s="678"/>
      <c r="J4" s="642" t="s">
        <v>45</v>
      </c>
      <c r="K4" s="642"/>
      <c r="L4" s="642" t="s">
        <v>167</v>
      </c>
      <c r="M4" s="642"/>
      <c r="N4" s="642" t="s">
        <v>168</v>
      </c>
      <c r="O4" s="585"/>
      <c r="P4" s="585"/>
      <c r="Q4" s="585"/>
      <c r="R4" s="585"/>
      <c r="S4" s="585"/>
      <c r="T4" s="642" t="s">
        <v>169</v>
      </c>
      <c r="U4" s="585"/>
      <c r="V4" s="585"/>
      <c r="W4" s="585"/>
      <c r="X4" s="585"/>
      <c r="Y4" s="585"/>
      <c r="Z4" s="585"/>
      <c r="AA4" s="585"/>
      <c r="AB4" s="585"/>
      <c r="AC4" s="585"/>
      <c r="AD4" s="585"/>
      <c r="AE4" s="585"/>
      <c r="AF4" s="642"/>
      <c r="AG4" s="642"/>
    </row>
    <row r="5" spans="1:37" ht="42" customHeight="1">
      <c r="A5" s="642"/>
      <c r="B5" s="568"/>
      <c r="C5" s="724"/>
      <c r="D5" s="568"/>
      <c r="E5" s="724"/>
      <c r="F5" s="568"/>
      <c r="G5" s="724"/>
      <c r="H5" s="725"/>
      <c r="I5" s="724"/>
      <c r="J5" s="642"/>
      <c r="K5" s="642"/>
      <c r="L5" s="642"/>
      <c r="M5" s="642"/>
      <c r="N5" s="642" t="s">
        <v>93</v>
      </c>
      <c r="O5" s="642"/>
      <c r="P5" s="642" t="s">
        <v>170</v>
      </c>
      <c r="Q5" s="642"/>
      <c r="R5" s="642" t="s">
        <v>171</v>
      </c>
      <c r="S5" s="642"/>
      <c r="T5" s="642" t="s">
        <v>172</v>
      </c>
      <c r="U5" s="642"/>
      <c r="V5" s="642" t="s">
        <v>173</v>
      </c>
      <c r="W5" s="642"/>
      <c r="X5" s="642" t="s">
        <v>120</v>
      </c>
      <c r="Y5" s="642"/>
      <c r="Z5" s="642" t="s">
        <v>48</v>
      </c>
      <c r="AA5" s="642"/>
      <c r="AB5" s="642" t="s">
        <v>49</v>
      </c>
      <c r="AC5" s="642"/>
      <c r="AD5" s="642" t="s">
        <v>50</v>
      </c>
      <c r="AE5" s="642"/>
      <c r="AF5" s="642"/>
      <c r="AG5" s="642"/>
    </row>
    <row r="6" spans="1:37" ht="24.95" customHeight="1">
      <c r="A6" s="642"/>
      <c r="B6" s="642" t="s">
        <v>205</v>
      </c>
      <c r="C6" s="727" t="s">
        <v>36</v>
      </c>
      <c r="D6" s="642" t="s">
        <v>205</v>
      </c>
      <c r="E6" s="727" t="s">
        <v>36</v>
      </c>
      <c r="F6" s="642" t="s">
        <v>205</v>
      </c>
      <c r="G6" s="727" t="s">
        <v>36</v>
      </c>
      <c r="H6" s="642" t="s">
        <v>205</v>
      </c>
      <c r="I6" s="727" t="s">
        <v>36</v>
      </c>
      <c r="J6" s="642" t="s">
        <v>205</v>
      </c>
      <c r="K6" s="727" t="s">
        <v>36</v>
      </c>
      <c r="L6" s="642" t="s">
        <v>205</v>
      </c>
      <c r="M6" s="727" t="s">
        <v>36</v>
      </c>
      <c r="N6" s="642" t="s">
        <v>205</v>
      </c>
      <c r="O6" s="727" t="s">
        <v>36</v>
      </c>
      <c r="P6" s="642" t="s">
        <v>205</v>
      </c>
      <c r="Q6" s="727" t="s">
        <v>36</v>
      </c>
      <c r="R6" s="642" t="s">
        <v>205</v>
      </c>
      <c r="S6" s="727" t="s">
        <v>36</v>
      </c>
      <c r="T6" s="642" t="s">
        <v>205</v>
      </c>
      <c r="U6" s="727" t="s">
        <v>36</v>
      </c>
      <c r="V6" s="642" t="s">
        <v>205</v>
      </c>
      <c r="W6" s="727" t="s">
        <v>36</v>
      </c>
      <c r="X6" s="642" t="s">
        <v>205</v>
      </c>
      <c r="Y6" s="727" t="s">
        <v>36</v>
      </c>
      <c r="Z6" s="642" t="s">
        <v>205</v>
      </c>
      <c r="AA6" s="727" t="s">
        <v>36</v>
      </c>
      <c r="AB6" s="642" t="s">
        <v>205</v>
      </c>
      <c r="AC6" s="727" t="s">
        <v>36</v>
      </c>
      <c r="AD6" s="642" t="s">
        <v>205</v>
      </c>
      <c r="AE6" s="727" t="s">
        <v>36</v>
      </c>
      <c r="AF6" s="642" t="s">
        <v>205</v>
      </c>
      <c r="AG6" s="727" t="s">
        <v>36</v>
      </c>
    </row>
    <row r="7" spans="1:37" ht="24.95" customHeight="1">
      <c r="A7" s="642"/>
      <c r="B7" s="642"/>
      <c r="C7" s="727"/>
      <c r="D7" s="642"/>
      <c r="E7" s="727"/>
      <c r="F7" s="642"/>
      <c r="G7" s="727"/>
      <c r="H7" s="642"/>
      <c r="I7" s="727"/>
      <c r="J7" s="642"/>
      <c r="K7" s="727"/>
      <c r="L7" s="642"/>
      <c r="M7" s="727"/>
      <c r="N7" s="642"/>
      <c r="O7" s="727"/>
      <c r="P7" s="642"/>
      <c r="Q7" s="727"/>
      <c r="R7" s="642"/>
      <c r="S7" s="727"/>
      <c r="T7" s="642"/>
      <c r="U7" s="727"/>
      <c r="V7" s="642"/>
      <c r="W7" s="727"/>
      <c r="X7" s="642"/>
      <c r="Y7" s="727"/>
      <c r="Z7" s="642"/>
      <c r="AA7" s="727"/>
      <c r="AB7" s="642"/>
      <c r="AC7" s="727"/>
      <c r="AD7" s="642"/>
      <c r="AE7" s="727"/>
      <c r="AF7" s="642"/>
      <c r="AG7" s="727"/>
    </row>
    <row r="8" spans="1:37" s="158" customFormat="1" ht="21.75" customHeight="1">
      <c r="A8" s="210">
        <v>2017</v>
      </c>
      <c r="B8" s="810">
        <v>2</v>
      </c>
      <c r="C8" s="811">
        <v>447</v>
      </c>
      <c r="D8" s="811">
        <v>2</v>
      </c>
      <c r="E8" s="811">
        <v>447</v>
      </c>
      <c r="F8" s="811">
        <v>0</v>
      </c>
      <c r="G8" s="811">
        <v>0</v>
      </c>
      <c r="H8" s="811">
        <v>0</v>
      </c>
      <c r="I8" s="811">
        <v>0</v>
      </c>
      <c r="J8" s="812">
        <v>176</v>
      </c>
      <c r="K8" s="813">
        <v>6228.2</v>
      </c>
      <c r="L8" s="814"/>
      <c r="M8" s="814"/>
      <c r="N8" s="811">
        <v>82</v>
      </c>
      <c r="O8" s="815">
        <v>202.3</v>
      </c>
      <c r="P8" s="811">
        <v>35</v>
      </c>
      <c r="Q8" s="815">
        <v>26.4</v>
      </c>
      <c r="R8" s="811">
        <v>43</v>
      </c>
      <c r="S8" s="815">
        <v>4401.7</v>
      </c>
      <c r="T8" s="811">
        <v>7</v>
      </c>
      <c r="U8" s="815">
        <v>84.3</v>
      </c>
      <c r="V8" s="811">
        <v>3</v>
      </c>
      <c r="W8" s="815">
        <v>160.69999999999999</v>
      </c>
      <c r="X8" s="811">
        <v>4</v>
      </c>
      <c r="Y8" s="815">
        <v>91.6</v>
      </c>
      <c r="Z8" s="811">
        <v>1</v>
      </c>
      <c r="AA8" s="815">
        <v>689.7</v>
      </c>
      <c r="AB8" s="811">
        <v>1</v>
      </c>
      <c r="AC8" s="815">
        <v>574</v>
      </c>
      <c r="AD8" s="814">
        <v>0</v>
      </c>
      <c r="AE8" s="814">
        <v>0</v>
      </c>
      <c r="AF8" s="811">
        <v>9</v>
      </c>
      <c r="AG8" s="816">
        <v>1629.4</v>
      </c>
      <c r="AJ8" s="208"/>
    </row>
    <row r="9" spans="1:37" s="158" customFormat="1" ht="21.75" customHeight="1">
      <c r="A9" s="210">
        <v>2018</v>
      </c>
      <c r="B9" s="817">
        <v>2</v>
      </c>
      <c r="C9" s="99">
        <v>447</v>
      </c>
      <c r="D9" s="99">
        <v>2</v>
      </c>
      <c r="E9" s="99">
        <v>447</v>
      </c>
      <c r="F9" s="99">
        <v>0</v>
      </c>
      <c r="G9" s="99">
        <v>0</v>
      </c>
      <c r="H9" s="99">
        <v>0</v>
      </c>
      <c r="I9" s="99">
        <v>0</v>
      </c>
      <c r="J9" s="99">
        <v>177</v>
      </c>
      <c r="K9" s="511">
        <v>6235.4</v>
      </c>
      <c r="L9" s="438"/>
      <c r="M9" s="438"/>
      <c r="N9" s="99">
        <v>81</v>
      </c>
      <c r="O9" s="511">
        <v>198.8</v>
      </c>
      <c r="P9" s="99">
        <v>38</v>
      </c>
      <c r="Q9" s="511">
        <v>37</v>
      </c>
      <c r="R9" s="99">
        <v>40</v>
      </c>
      <c r="S9" s="511">
        <v>4362.7</v>
      </c>
      <c r="T9" s="99">
        <v>8</v>
      </c>
      <c r="U9" s="511">
        <v>88</v>
      </c>
      <c r="V9" s="99">
        <v>4</v>
      </c>
      <c r="W9" s="511">
        <v>193.6</v>
      </c>
      <c r="X9" s="99">
        <v>4</v>
      </c>
      <c r="Y9" s="511">
        <v>91.6</v>
      </c>
      <c r="Z9" s="99">
        <v>1</v>
      </c>
      <c r="AA9" s="511">
        <v>689.7</v>
      </c>
      <c r="AB9" s="99">
        <v>1</v>
      </c>
      <c r="AC9" s="511">
        <v>574</v>
      </c>
      <c r="AD9" s="438">
        <v>0</v>
      </c>
      <c r="AE9" s="438">
        <v>0</v>
      </c>
      <c r="AF9" s="99">
        <v>9</v>
      </c>
      <c r="AG9" s="516">
        <v>1629.4</v>
      </c>
      <c r="AJ9" s="208"/>
    </row>
    <row r="10" spans="1:37" s="127" customFormat="1" ht="21.75" customHeight="1">
      <c r="A10" s="137">
        <v>2019</v>
      </c>
      <c r="B10" s="817">
        <v>2</v>
      </c>
      <c r="C10" s="99">
        <v>447</v>
      </c>
      <c r="D10" s="99">
        <v>2</v>
      </c>
      <c r="E10" s="99">
        <v>447</v>
      </c>
      <c r="F10" s="99">
        <v>0</v>
      </c>
      <c r="G10" s="99">
        <v>0</v>
      </c>
      <c r="H10" s="99">
        <v>0</v>
      </c>
      <c r="I10" s="99">
        <v>0</v>
      </c>
      <c r="J10" s="99">
        <v>170</v>
      </c>
      <c r="K10" s="511">
        <v>6399</v>
      </c>
      <c r="L10" s="438"/>
      <c r="M10" s="438"/>
      <c r="N10" s="99">
        <v>75</v>
      </c>
      <c r="O10" s="512">
        <v>186.57</v>
      </c>
      <c r="P10" s="99">
        <v>35</v>
      </c>
      <c r="Q10" s="512">
        <v>32.200000000000003</v>
      </c>
      <c r="R10" s="99">
        <v>40</v>
      </c>
      <c r="S10" s="512">
        <v>4317</v>
      </c>
      <c r="T10" s="99">
        <v>8</v>
      </c>
      <c r="U10" s="512">
        <v>88</v>
      </c>
      <c r="V10" s="99">
        <v>4</v>
      </c>
      <c r="W10" s="512">
        <v>193.6</v>
      </c>
      <c r="X10" s="99">
        <v>6</v>
      </c>
      <c r="Y10" s="512">
        <v>316.3</v>
      </c>
      <c r="Z10" s="99">
        <v>1</v>
      </c>
      <c r="AA10" s="512">
        <v>689.7</v>
      </c>
      <c r="AB10" s="99">
        <v>1</v>
      </c>
      <c r="AC10" s="512">
        <v>574</v>
      </c>
      <c r="AD10" s="438">
        <v>0</v>
      </c>
      <c r="AE10" s="438">
        <v>0</v>
      </c>
      <c r="AF10" s="99">
        <v>9</v>
      </c>
      <c r="AG10" s="517">
        <v>1629.4</v>
      </c>
      <c r="AJ10" s="105"/>
      <c r="AK10" s="105"/>
    </row>
    <row r="11" spans="1:37" s="127" customFormat="1" ht="21.75" customHeight="1">
      <c r="A11" s="137">
        <v>2020</v>
      </c>
      <c r="B11" s="817">
        <v>2</v>
      </c>
      <c r="C11" s="99">
        <v>447</v>
      </c>
      <c r="D11" s="99">
        <v>2</v>
      </c>
      <c r="E11" s="99">
        <v>447</v>
      </c>
      <c r="F11" s="99">
        <v>0</v>
      </c>
      <c r="G11" s="99">
        <v>0</v>
      </c>
      <c r="H11" s="99">
        <v>0</v>
      </c>
      <c r="I11" s="99">
        <v>0</v>
      </c>
      <c r="J11" s="99">
        <v>172</v>
      </c>
      <c r="K11" s="511">
        <v>6392.1</v>
      </c>
      <c r="L11" s="438"/>
      <c r="M11" s="438"/>
      <c r="N11" s="99">
        <v>75</v>
      </c>
      <c r="O11" s="512">
        <v>184.1</v>
      </c>
      <c r="P11" s="99">
        <v>36</v>
      </c>
      <c r="Q11" s="512">
        <v>32.299999999999997</v>
      </c>
      <c r="R11" s="99">
        <v>40</v>
      </c>
      <c r="S11" s="512">
        <v>4282.3</v>
      </c>
      <c r="T11" s="99">
        <v>9</v>
      </c>
      <c r="U11" s="512">
        <v>117.52</v>
      </c>
      <c r="V11" s="99">
        <v>4</v>
      </c>
      <c r="W11" s="512">
        <v>195.9</v>
      </c>
      <c r="X11" s="99">
        <v>6</v>
      </c>
      <c r="Y11" s="512">
        <v>316.3</v>
      </c>
      <c r="Z11" s="99">
        <v>1</v>
      </c>
      <c r="AA11" s="512">
        <v>689.7</v>
      </c>
      <c r="AB11" s="99">
        <v>1</v>
      </c>
      <c r="AC11" s="512">
        <v>574</v>
      </c>
      <c r="AD11" s="438">
        <v>0</v>
      </c>
      <c r="AE11" s="438">
        <v>0</v>
      </c>
      <c r="AF11" s="99">
        <v>9</v>
      </c>
      <c r="AG11" s="517">
        <v>1629.4</v>
      </c>
      <c r="AJ11" s="105"/>
      <c r="AK11" s="105"/>
    </row>
    <row r="12" spans="1:37" s="213" customFormat="1" ht="28.5" customHeight="1">
      <c r="A12" s="419">
        <v>2021</v>
      </c>
      <c r="B12" s="817">
        <v>2</v>
      </c>
      <c r="C12" s="99">
        <v>447</v>
      </c>
      <c r="D12" s="99">
        <v>2</v>
      </c>
      <c r="E12" s="99">
        <v>447</v>
      </c>
      <c r="F12" s="99"/>
      <c r="G12" s="99"/>
      <c r="H12" s="99"/>
      <c r="I12" s="99"/>
      <c r="J12" s="99">
        <v>171</v>
      </c>
      <c r="K12" s="511">
        <v>6409.9</v>
      </c>
      <c r="L12" s="508"/>
      <c r="M12" s="508"/>
      <c r="N12" s="437">
        <v>74</v>
      </c>
      <c r="O12" s="513">
        <v>184.1</v>
      </c>
      <c r="P12" s="437">
        <v>35</v>
      </c>
      <c r="Q12" s="513">
        <v>32.299999999999997</v>
      </c>
      <c r="R12" s="437">
        <v>41</v>
      </c>
      <c r="S12" s="513">
        <v>4300.1000000000004</v>
      </c>
      <c r="T12" s="437">
        <v>9</v>
      </c>
      <c r="U12" s="513">
        <v>117.5</v>
      </c>
      <c r="V12" s="437">
        <v>4</v>
      </c>
      <c r="W12" s="513">
        <v>195.9</v>
      </c>
      <c r="X12" s="437">
        <v>6</v>
      </c>
      <c r="Y12" s="513">
        <v>316.3</v>
      </c>
      <c r="Z12" s="437">
        <v>1</v>
      </c>
      <c r="AA12" s="513">
        <v>689.7</v>
      </c>
      <c r="AB12" s="437">
        <v>1</v>
      </c>
      <c r="AC12" s="513">
        <v>574</v>
      </c>
      <c r="AD12" s="508"/>
      <c r="AE12" s="508"/>
      <c r="AF12" s="99">
        <v>9</v>
      </c>
      <c r="AG12" s="519">
        <v>1629.4</v>
      </c>
    </row>
    <row r="13" spans="1:37" s="6" customFormat="1" ht="30" customHeight="1">
      <c r="A13" s="212">
        <v>2022</v>
      </c>
      <c r="B13" s="562">
        <v>2</v>
      </c>
      <c r="C13" s="510">
        <v>447</v>
      </c>
      <c r="D13" s="510">
        <v>2</v>
      </c>
      <c r="E13" s="510">
        <v>447</v>
      </c>
      <c r="F13" s="510">
        <v>0</v>
      </c>
      <c r="G13" s="510">
        <v>0</v>
      </c>
      <c r="H13" s="510">
        <v>0</v>
      </c>
      <c r="I13" s="510">
        <v>0</v>
      </c>
      <c r="J13" s="447">
        <v>171</v>
      </c>
      <c r="K13" s="520">
        <v>6410.134</v>
      </c>
      <c r="L13" s="509"/>
      <c r="M13" s="509"/>
      <c r="N13" s="510">
        <v>74</v>
      </c>
      <c r="O13" s="514">
        <v>184.17599999999999</v>
      </c>
      <c r="P13" s="510">
        <v>35</v>
      </c>
      <c r="Q13" s="514">
        <v>32.383000000000003</v>
      </c>
      <c r="R13" s="510">
        <v>41</v>
      </c>
      <c r="S13" s="514">
        <v>4300.1130000000003</v>
      </c>
      <c r="T13" s="510">
        <v>9</v>
      </c>
      <c r="U13" s="514">
        <v>117.521</v>
      </c>
      <c r="V13" s="510">
        <v>4</v>
      </c>
      <c r="W13" s="514">
        <v>195.92500000000001</v>
      </c>
      <c r="X13" s="510">
        <v>6</v>
      </c>
      <c r="Y13" s="514">
        <v>316.30599999999998</v>
      </c>
      <c r="Z13" s="510">
        <v>1</v>
      </c>
      <c r="AA13" s="514">
        <v>689.69</v>
      </c>
      <c r="AB13" s="510">
        <v>1</v>
      </c>
      <c r="AC13" s="514">
        <v>574.02</v>
      </c>
      <c r="AD13" s="509"/>
      <c r="AE13" s="509"/>
      <c r="AF13" s="510">
        <v>9</v>
      </c>
      <c r="AG13" s="518">
        <v>1629.4</v>
      </c>
    </row>
    <row r="14" spans="1:37">
      <c r="A14" s="726" t="s">
        <v>529</v>
      </c>
      <c r="B14" s="726"/>
      <c r="C14" s="726"/>
      <c r="D14" s="726"/>
      <c r="E14" s="726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5"/>
      <c r="AB14" s="214"/>
      <c r="AC14" s="515" t="s">
        <v>551</v>
      </c>
      <c r="AD14" s="214"/>
      <c r="AE14" s="215"/>
      <c r="AF14" s="214"/>
      <c r="AG14" s="214"/>
    </row>
  </sheetData>
  <mergeCells count="55">
    <mergeCell ref="N6:N7"/>
    <mergeCell ref="T6:T7"/>
    <mergeCell ref="Y6:Y7"/>
    <mergeCell ref="M6:M7"/>
    <mergeCell ref="G6:G7"/>
    <mergeCell ref="H6:H7"/>
    <mergeCell ref="K6:K7"/>
    <mergeCell ref="L6:L7"/>
    <mergeCell ref="I6:I7"/>
    <mergeCell ref="X6:X7"/>
    <mergeCell ref="S6:S7"/>
    <mergeCell ref="V6:V7"/>
    <mergeCell ref="W6:W7"/>
    <mergeCell ref="U6:U7"/>
    <mergeCell ref="D6:D7"/>
    <mergeCell ref="F6:F7"/>
    <mergeCell ref="AB6:AB7"/>
    <mergeCell ref="AF3:AG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Z6:Z7"/>
    <mergeCell ref="AA6:AA7"/>
    <mergeCell ref="P6:P7"/>
    <mergeCell ref="A14:E14"/>
    <mergeCell ref="AD6:AD7"/>
    <mergeCell ref="AE6:AE7"/>
    <mergeCell ref="AF6:AF7"/>
    <mergeCell ref="AG6:AG7"/>
    <mergeCell ref="AC6:AC7"/>
    <mergeCell ref="R6:R7"/>
    <mergeCell ref="E6:E7"/>
    <mergeCell ref="O6:O7"/>
    <mergeCell ref="Q6:Q7"/>
    <mergeCell ref="J6:J7"/>
    <mergeCell ref="A3:A7"/>
    <mergeCell ref="B3:I3"/>
    <mergeCell ref="J3:AE3"/>
    <mergeCell ref="B6:B7"/>
    <mergeCell ref="C6:C7"/>
    <mergeCell ref="A1:AG1"/>
    <mergeCell ref="J4:K5"/>
    <mergeCell ref="L4:M5"/>
    <mergeCell ref="N4:S4"/>
    <mergeCell ref="T4:AE4"/>
    <mergeCell ref="B4:C5"/>
    <mergeCell ref="D4:E5"/>
    <mergeCell ref="F4:G5"/>
    <mergeCell ref="H4:I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03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8"/>
  <sheetViews>
    <sheetView view="pageBreakPreview" zoomScaleSheetLayoutView="100" workbookViewId="0">
      <selection activeCell="J20" sqref="J20"/>
    </sheetView>
  </sheetViews>
  <sheetFormatPr defaultRowHeight="16.5"/>
  <cols>
    <col min="1" max="1" width="5.109375" style="216" customWidth="1"/>
    <col min="2" max="2" width="8.109375" style="216" customWidth="1"/>
    <col min="3" max="3" width="9.6640625" style="216" customWidth="1"/>
    <col min="4" max="4" width="5.88671875" style="216" customWidth="1"/>
    <col min="5" max="5" width="6.44140625" style="216" customWidth="1"/>
    <col min="6" max="6" width="8.21875" style="216" customWidth="1"/>
    <col min="7" max="7" width="6.5546875" style="216" customWidth="1"/>
    <col min="8" max="8" width="7.88671875" style="216" customWidth="1"/>
    <col min="9" max="9" width="7" style="216" customWidth="1"/>
    <col min="10" max="10" width="5.5546875" style="216" customWidth="1"/>
    <col min="11" max="12" width="6.5546875" style="216" customWidth="1"/>
    <col min="13" max="13" width="7.88671875" style="216" customWidth="1"/>
    <col min="14" max="14" width="6.5546875" style="216" customWidth="1"/>
    <col min="15" max="15" width="5.33203125" style="216" customWidth="1"/>
    <col min="16" max="17" width="6.5546875" style="216" customWidth="1"/>
    <col min="18" max="18" width="7.21875" style="216" customWidth="1"/>
    <col min="19" max="19" width="8.21875" style="216" customWidth="1"/>
    <col min="20" max="20" width="5.33203125" style="216" customWidth="1"/>
    <col min="21" max="21" width="6.77734375" style="216" customWidth="1"/>
    <col min="22" max="22" width="7.6640625" style="216" customWidth="1"/>
    <col min="23" max="16384" width="8.88671875" style="216"/>
  </cols>
  <sheetData>
    <row r="1" spans="1:27" ht="33.75" customHeight="1" thickBot="1">
      <c r="A1" s="566" t="s">
        <v>553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</row>
    <row r="2" spans="1:27" s="227" customFormat="1" ht="19.5" customHeight="1">
      <c r="A2" s="217" t="s">
        <v>323</v>
      </c>
      <c r="B2" s="739" t="s">
        <v>379</v>
      </c>
      <c r="C2" s="740"/>
      <c r="D2" s="740"/>
      <c r="E2" s="740"/>
      <c r="F2" s="741"/>
      <c r="G2" s="218"/>
      <c r="H2" s="739" t="s">
        <v>380</v>
      </c>
      <c r="I2" s="740"/>
      <c r="J2" s="740"/>
      <c r="K2" s="740"/>
      <c r="L2" s="741"/>
      <c r="M2" s="739" t="s">
        <v>381</v>
      </c>
      <c r="N2" s="740"/>
      <c r="O2" s="740"/>
      <c r="P2" s="740"/>
      <c r="Q2" s="741"/>
      <c r="R2" s="739" t="s">
        <v>382</v>
      </c>
      <c r="S2" s="740"/>
      <c r="T2" s="740"/>
      <c r="U2" s="740"/>
      <c r="V2" s="742"/>
    </row>
    <row r="3" spans="1:27" s="227" customFormat="1" ht="20.25" customHeight="1">
      <c r="A3" s="219"/>
      <c r="B3" s="733" t="s">
        <v>335</v>
      </c>
      <c r="C3" s="734"/>
      <c r="D3" s="734"/>
      <c r="E3" s="734"/>
      <c r="F3" s="735"/>
      <c r="G3" s="220"/>
      <c r="H3" s="733" t="s">
        <v>383</v>
      </c>
      <c r="I3" s="734"/>
      <c r="J3" s="734"/>
      <c r="K3" s="734"/>
      <c r="L3" s="735"/>
      <c r="M3" s="733" t="s">
        <v>384</v>
      </c>
      <c r="N3" s="734"/>
      <c r="O3" s="734"/>
      <c r="P3" s="734"/>
      <c r="Q3" s="735"/>
      <c r="R3" s="733" t="s">
        <v>385</v>
      </c>
      <c r="S3" s="734"/>
      <c r="T3" s="734"/>
      <c r="U3" s="734"/>
      <c r="V3" s="736"/>
    </row>
    <row r="4" spans="1:27" s="227" customFormat="1" ht="26.25" customHeight="1">
      <c r="A4" s="221"/>
      <c r="B4" s="731" t="s">
        <v>386</v>
      </c>
      <c r="C4" s="729" t="s">
        <v>387</v>
      </c>
      <c r="D4" s="222"/>
      <c r="E4" s="731" t="s">
        <v>388</v>
      </c>
      <c r="F4" s="731" t="s">
        <v>389</v>
      </c>
      <c r="G4" s="220" t="s">
        <v>390</v>
      </c>
      <c r="H4" s="731" t="s">
        <v>386</v>
      </c>
      <c r="I4" s="729" t="s">
        <v>387</v>
      </c>
      <c r="J4" s="222"/>
      <c r="K4" s="731" t="s">
        <v>388</v>
      </c>
      <c r="L4" s="731" t="s">
        <v>389</v>
      </c>
      <c r="M4" s="731" t="s">
        <v>386</v>
      </c>
      <c r="N4" s="729" t="s">
        <v>387</v>
      </c>
      <c r="O4" s="222"/>
      <c r="P4" s="731" t="s">
        <v>388</v>
      </c>
      <c r="Q4" s="731" t="s">
        <v>389</v>
      </c>
      <c r="R4" s="731" t="s">
        <v>386</v>
      </c>
      <c r="S4" s="729" t="s">
        <v>387</v>
      </c>
      <c r="T4" s="222"/>
      <c r="U4" s="731" t="s">
        <v>388</v>
      </c>
      <c r="V4" s="737" t="s">
        <v>389</v>
      </c>
    </row>
    <row r="5" spans="1:27" s="227" customFormat="1" ht="23.25" customHeight="1">
      <c r="A5" s="221"/>
      <c r="B5" s="732"/>
      <c r="C5" s="730"/>
      <c r="D5" s="223" t="s">
        <v>391</v>
      </c>
      <c r="E5" s="732"/>
      <c r="F5" s="732"/>
      <c r="G5" s="220" t="s">
        <v>392</v>
      </c>
      <c r="H5" s="732"/>
      <c r="I5" s="730"/>
      <c r="J5" s="223" t="s">
        <v>393</v>
      </c>
      <c r="K5" s="732"/>
      <c r="L5" s="732"/>
      <c r="M5" s="732"/>
      <c r="N5" s="730"/>
      <c r="O5" s="223" t="s">
        <v>393</v>
      </c>
      <c r="P5" s="732"/>
      <c r="Q5" s="732"/>
      <c r="R5" s="732"/>
      <c r="S5" s="730"/>
      <c r="T5" s="223" t="s">
        <v>393</v>
      </c>
      <c r="U5" s="732"/>
      <c r="V5" s="738"/>
    </row>
    <row r="6" spans="1:27" s="227" customFormat="1" ht="20.25" customHeight="1">
      <c r="A6" s="224" t="s">
        <v>350</v>
      </c>
      <c r="B6" s="225" t="s">
        <v>335</v>
      </c>
      <c r="C6" s="225" t="s">
        <v>394</v>
      </c>
      <c r="D6" s="225" t="s">
        <v>395</v>
      </c>
      <c r="E6" s="225" t="s">
        <v>396</v>
      </c>
      <c r="F6" s="225" t="s">
        <v>397</v>
      </c>
      <c r="G6" s="220" t="s">
        <v>398</v>
      </c>
      <c r="H6" s="225" t="s">
        <v>335</v>
      </c>
      <c r="I6" s="225" t="s">
        <v>394</v>
      </c>
      <c r="J6" s="225" t="s">
        <v>395</v>
      </c>
      <c r="K6" s="225" t="s">
        <v>396</v>
      </c>
      <c r="L6" s="225" t="s">
        <v>397</v>
      </c>
      <c r="M6" s="225" t="s">
        <v>335</v>
      </c>
      <c r="N6" s="225" t="s">
        <v>394</v>
      </c>
      <c r="O6" s="225" t="s">
        <v>395</v>
      </c>
      <c r="P6" s="225" t="s">
        <v>396</v>
      </c>
      <c r="Q6" s="225" t="s">
        <v>397</v>
      </c>
      <c r="R6" s="225" t="s">
        <v>335</v>
      </c>
      <c r="S6" s="225" t="s">
        <v>394</v>
      </c>
      <c r="T6" s="225" t="s">
        <v>395</v>
      </c>
      <c r="U6" s="225" t="s">
        <v>396</v>
      </c>
      <c r="V6" s="226" t="s">
        <v>397</v>
      </c>
    </row>
    <row r="7" spans="1:27" s="227" customFormat="1" ht="39" customHeight="1">
      <c r="A7" s="228">
        <v>2017</v>
      </c>
      <c r="B7" s="229">
        <v>981821</v>
      </c>
      <c r="C7" s="229">
        <v>641222</v>
      </c>
      <c r="D7" s="230">
        <v>65.309460685807281</v>
      </c>
      <c r="E7" s="229">
        <v>95767</v>
      </c>
      <c r="F7" s="231">
        <v>244832</v>
      </c>
      <c r="G7" s="232"/>
      <c r="H7" s="229">
        <v>128020</v>
      </c>
      <c r="I7" s="229">
        <v>101480</v>
      </c>
      <c r="J7" s="230">
        <v>79.268864239962511</v>
      </c>
      <c r="K7" s="229">
        <v>0</v>
      </c>
      <c r="L7" s="231">
        <v>26540</v>
      </c>
      <c r="M7" s="233">
        <v>101000</v>
      </c>
      <c r="N7" s="229">
        <v>74600</v>
      </c>
      <c r="O7" s="230">
        <v>73.861386138613867</v>
      </c>
      <c r="P7" s="229">
        <v>12300</v>
      </c>
      <c r="Q7" s="231">
        <v>14100</v>
      </c>
      <c r="R7" s="229">
        <v>752801</v>
      </c>
      <c r="S7" s="229">
        <v>465142</v>
      </c>
      <c r="T7" s="230">
        <v>61.788175095410338</v>
      </c>
      <c r="U7" s="229">
        <v>83467</v>
      </c>
      <c r="V7" s="231">
        <v>204192</v>
      </c>
    </row>
    <row r="8" spans="1:27" s="227" customFormat="1" ht="26.25" customHeight="1">
      <c r="A8" s="728" t="s">
        <v>399</v>
      </c>
      <c r="B8" s="728"/>
      <c r="C8" s="728"/>
      <c r="D8" s="728"/>
      <c r="E8" s="728"/>
      <c r="F8" s="234"/>
      <c r="G8" s="234"/>
      <c r="H8" s="234"/>
      <c r="I8" s="234"/>
      <c r="J8" s="234"/>
      <c r="K8" s="234"/>
      <c r="L8" s="234"/>
      <c r="T8" s="227" t="s">
        <v>552</v>
      </c>
    </row>
  </sheetData>
  <mergeCells count="26">
    <mergeCell ref="B2:F2"/>
    <mergeCell ref="H2:L2"/>
    <mergeCell ref="M2:Q2"/>
    <mergeCell ref="R2:V2"/>
    <mergeCell ref="A1:AA1"/>
    <mergeCell ref="R3:V3"/>
    <mergeCell ref="B4:B5"/>
    <mergeCell ref="C4:C5"/>
    <mergeCell ref="E4:E5"/>
    <mergeCell ref="F4:F5"/>
    <mergeCell ref="H4:H5"/>
    <mergeCell ref="R4:R5"/>
    <mergeCell ref="S4:S5"/>
    <mergeCell ref="U4:U5"/>
    <mergeCell ref="V4:V5"/>
    <mergeCell ref="K4:K5"/>
    <mergeCell ref="L4:L5"/>
    <mergeCell ref="M4:M5"/>
    <mergeCell ref="N4:N5"/>
    <mergeCell ref="P4:P5"/>
    <mergeCell ref="A8:E8"/>
    <mergeCell ref="I4:I5"/>
    <mergeCell ref="Q4:Q5"/>
    <mergeCell ref="B3:F3"/>
    <mergeCell ref="H3:L3"/>
    <mergeCell ref="M3:Q3"/>
  </mergeCells>
  <phoneticPr fontId="3" type="noConversion"/>
  <printOptions horizontalCentered="1"/>
  <pageMargins left="0.11811023622047245" right="0.19685039370078741" top="0.98425196850393704" bottom="0.98425196850393704" header="0.51181102362204722" footer="0.51181102362204722"/>
  <pageSetup paperSize="9" scale="80" orientation="landscape" horizontalDpi="1200" verticalDpi="12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"/>
  <sheetViews>
    <sheetView view="pageBreakPreview" zoomScaleNormal="100" zoomScaleSheetLayoutView="100" workbookViewId="0">
      <selection activeCell="O14" sqref="O14"/>
    </sheetView>
  </sheetViews>
  <sheetFormatPr defaultRowHeight="13.5"/>
  <cols>
    <col min="1" max="1" width="8.88671875" style="238"/>
    <col min="2" max="2" width="11.5546875" style="238" bestFit="1" customWidth="1"/>
    <col min="3" max="3" width="8.88671875" style="238"/>
    <col min="4" max="4" width="11.5546875" style="238" bestFit="1" customWidth="1"/>
    <col min="5" max="5" width="9.88671875" style="238" bestFit="1" customWidth="1"/>
    <col min="6" max="6" width="8.88671875" style="238"/>
    <col min="7" max="7" width="9.88671875" style="238" bestFit="1" customWidth="1"/>
    <col min="8" max="16384" width="8.88671875" style="238"/>
  </cols>
  <sheetData>
    <row r="1" spans="1:40" s="237" customFormat="1" ht="27.75" customHeight="1">
      <c r="A1" s="566" t="s">
        <v>554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236"/>
      <c r="AC1" s="236"/>
      <c r="AD1" s="235"/>
      <c r="AE1" s="235"/>
      <c r="AF1" s="235"/>
      <c r="AG1" s="236"/>
      <c r="AH1" s="236"/>
      <c r="AI1" s="753" t="s">
        <v>377</v>
      </c>
      <c r="AJ1" s="753"/>
      <c r="AK1" s="753" t="s">
        <v>378</v>
      </c>
      <c r="AL1" s="753"/>
    </row>
    <row r="2" spans="1:40" s="239" customFormat="1" ht="24.95" customHeight="1">
      <c r="A2" s="240" t="s">
        <v>323</v>
      </c>
      <c r="B2" s="748" t="s">
        <v>379</v>
      </c>
      <c r="C2" s="747"/>
      <c r="D2" s="747"/>
      <c r="E2" s="747"/>
      <c r="F2" s="747"/>
      <c r="G2" s="745"/>
      <c r="H2" s="754" t="s">
        <v>400</v>
      </c>
      <c r="I2" s="748" t="s">
        <v>401</v>
      </c>
      <c r="J2" s="747"/>
      <c r="K2" s="747"/>
      <c r="L2" s="747"/>
      <c r="M2" s="747"/>
      <c r="N2" s="745"/>
      <c r="O2" s="748" t="s">
        <v>402</v>
      </c>
      <c r="P2" s="747"/>
      <c r="Q2" s="747"/>
      <c r="R2" s="747"/>
      <c r="S2" s="747"/>
      <c r="T2" s="747"/>
      <c r="U2" s="748" t="s">
        <v>403</v>
      </c>
      <c r="V2" s="747"/>
      <c r="W2" s="747"/>
      <c r="X2" s="747"/>
      <c r="Y2" s="747"/>
      <c r="Z2" s="745"/>
      <c r="AA2" s="748" t="s">
        <v>404</v>
      </c>
      <c r="AB2" s="747"/>
      <c r="AC2" s="747"/>
      <c r="AD2" s="747"/>
      <c r="AE2" s="747"/>
      <c r="AF2" s="745"/>
      <c r="AG2" s="747" t="s">
        <v>405</v>
      </c>
      <c r="AH2" s="747"/>
      <c r="AI2" s="747"/>
      <c r="AJ2" s="747"/>
      <c r="AK2" s="747"/>
      <c r="AL2" s="745"/>
    </row>
    <row r="3" spans="1:40" s="239" customFormat="1" ht="24.95" customHeight="1">
      <c r="A3" s="241"/>
      <c r="B3" s="750" t="s">
        <v>406</v>
      </c>
      <c r="C3" s="751"/>
      <c r="D3" s="751"/>
      <c r="E3" s="751"/>
      <c r="F3" s="751"/>
      <c r="G3" s="752"/>
      <c r="H3" s="755"/>
      <c r="I3" s="750" t="s">
        <v>407</v>
      </c>
      <c r="J3" s="751"/>
      <c r="K3" s="751"/>
      <c r="L3" s="751"/>
      <c r="M3" s="751"/>
      <c r="N3" s="752"/>
      <c r="O3" s="750" t="s">
        <v>408</v>
      </c>
      <c r="P3" s="751"/>
      <c r="Q3" s="751"/>
      <c r="R3" s="751"/>
      <c r="S3" s="751"/>
      <c r="T3" s="751"/>
      <c r="U3" s="750" t="s">
        <v>409</v>
      </c>
      <c r="V3" s="751"/>
      <c r="W3" s="751"/>
      <c r="X3" s="751"/>
      <c r="Y3" s="751"/>
      <c r="Z3" s="752"/>
      <c r="AA3" s="750" t="s">
        <v>410</v>
      </c>
      <c r="AB3" s="751"/>
      <c r="AC3" s="751"/>
      <c r="AD3" s="751"/>
      <c r="AE3" s="751"/>
      <c r="AF3" s="752"/>
      <c r="AG3" s="751" t="s">
        <v>411</v>
      </c>
      <c r="AH3" s="751"/>
      <c r="AI3" s="751"/>
      <c r="AJ3" s="751"/>
      <c r="AK3" s="751"/>
      <c r="AL3" s="752"/>
    </row>
    <row r="4" spans="1:40" s="239" customFormat="1" ht="24.95" customHeight="1">
      <c r="A4" s="242"/>
      <c r="B4" s="743" t="s">
        <v>386</v>
      </c>
      <c r="C4" s="747" t="s">
        <v>412</v>
      </c>
      <c r="D4" s="747"/>
      <c r="E4" s="745"/>
      <c r="F4" s="743" t="s">
        <v>413</v>
      </c>
      <c r="G4" s="743" t="s">
        <v>414</v>
      </c>
      <c r="H4" s="755"/>
      <c r="I4" s="743" t="s">
        <v>386</v>
      </c>
      <c r="J4" s="747" t="s">
        <v>415</v>
      </c>
      <c r="K4" s="747"/>
      <c r="L4" s="745"/>
      <c r="M4" s="743" t="s">
        <v>416</v>
      </c>
      <c r="N4" s="743" t="s">
        <v>414</v>
      </c>
      <c r="O4" s="743" t="s">
        <v>386</v>
      </c>
      <c r="P4" s="747" t="s">
        <v>417</v>
      </c>
      <c r="Q4" s="747"/>
      <c r="R4" s="745"/>
      <c r="S4" s="743" t="s">
        <v>413</v>
      </c>
      <c r="T4" s="748" t="s">
        <v>418</v>
      </c>
      <c r="U4" s="743" t="s">
        <v>386</v>
      </c>
      <c r="V4" s="747" t="s">
        <v>412</v>
      </c>
      <c r="W4" s="747"/>
      <c r="X4" s="745"/>
      <c r="Y4" s="743" t="s">
        <v>413</v>
      </c>
      <c r="Z4" s="743" t="s">
        <v>419</v>
      </c>
      <c r="AA4" s="743" t="s">
        <v>420</v>
      </c>
      <c r="AB4" s="747" t="s">
        <v>415</v>
      </c>
      <c r="AC4" s="747"/>
      <c r="AD4" s="745"/>
      <c r="AE4" s="743" t="s">
        <v>421</v>
      </c>
      <c r="AF4" s="743" t="s">
        <v>422</v>
      </c>
      <c r="AG4" s="745" t="s">
        <v>386</v>
      </c>
      <c r="AH4" s="747" t="s">
        <v>423</v>
      </c>
      <c r="AI4" s="747"/>
      <c r="AJ4" s="745"/>
      <c r="AK4" s="743" t="s">
        <v>413</v>
      </c>
      <c r="AL4" s="743" t="s">
        <v>414</v>
      </c>
    </row>
    <row r="5" spans="1:40" s="239" customFormat="1" ht="24.95" customHeight="1">
      <c r="A5" s="242"/>
      <c r="B5" s="744"/>
      <c r="C5" s="243" t="s">
        <v>393</v>
      </c>
      <c r="D5" s="243" t="s">
        <v>424</v>
      </c>
      <c r="E5" s="243" t="s">
        <v>425</v>
      </c>
      <c r="F5" s="744"/>
      <c r="G5" s="744"/>
      <c r="H5" s="755"/>
      <c r="I5" s="744"/>
      <c r="J5" s="243" t="s">
        <v>393</v>
      </c>
      <c r="K5" s="243" t="s">
        <v>424</v>
      </c>
      <c r="L5" s="243" t="s">
        <v>426</v>
      </c>
      <c r="M5" s="744"/>
      <c r="N5" s="744"/>
      <c r="O5" s="744"/>
      <c r="P5" s="243" t="s">
        <v>393</v>
      </c>
      <c r="Q5" s="243" t="s">
        <v>427</v>
      </c>
      <c r="R5" s="243" t="s">
        <v>426</v>
      </c>
      <c r="S5" s="744"/>
      <c r="T5" s="749"/>
      <c r="U5" s="744"/>
      <c r="V5" s="243" t="s">
        <v>393</v>
      </c>
      <c r="W5" s="243" t="s">
        <v>427</v>
      </c>
      <c r="X5" s="243" t="s">
        <v>428</v>
      </c>
      <c r="Y5" s="744"/>
      <c r="Z5" s="744"/>
      <c r="AA5" s="744"/>
      <c r="AB5" s="243" t="s">
        <v>393</v>
      </c>
      <c r="AC5" s="243" t="s">
        <v>427</v>
      </c>
      <c r="AD5" s="243" t="s">
        <v>429</v>
      </c>
      <c r="AE5" s="744"/>
      <c r="AF5" s="744"/>
      <c r="AG5" s="746"/>
      <c r="AH5" s="243" t="s">
        <v>393</v>
      </c>
      <c r="AI5" s="243" t="s">
        <v>430</v>
      </c>
      <c r="AJ5" s="243" t="s">
        <v>431</v>
      </c>
      <c r="AK5" s="744"/>
      <c r="AL5" s="744"/>
    </row>
    <row r="6" spans="1:40" s="239" customFormat="1" ht="24.95" customHeight="1">
      <c r="A6" s="244" t="s">
        <v>350</v>
      </c>
      <c r="B6" s="245" t="s">
        <v>335</v>
      </c>
      <c r="C6" s="245" t="s">
        <v>395</v>
      </c>
      <c r="D6" s="246" t="s">
        <v>394</v>
      </c>
      <c r="E6" s="245" t="s">
        <v>396</v>
      </c>
      <c r="F6" s="247" t="s">
        <v>432</v>
      </c>
      <c r="G6" s="245" t="s">
        <v>397</v>
      </c>
      <c r="H6" s="248" t="s">
        <v>398</v>
      </c>
      <c r="I6" s="245" t="s">
        <v>335</v>
      </c>
      <c r="J6" s="245" t="s">
        <v>395</v>
      </c>
      <c r="K6" s="246" t="s">
        <v>394</v>
      </c>
      <c r="L6" s="245" t="s">
        <v>396</v>
      </c>
      <c r="M6" s="245" t="s">
        <v>432</v>
      </c>
      <c r="N6" s="245" t="s">
        <v>397</v>
      </c>
      <c r="O6" s="245" t="s">
        <v>335</v>
      </c>
      <c r="P6" s="245" t="s">
        <v>395</v>
      </c>
      <c r="Q6" s="246" t="s">
        <v>394</v>
      </c>
      <c r="R6" s="245" t="s">
        <v>396</v>
      </c>
      <c r="S6" s="245" t="s">
        <v>433</v>
      </c>
      <c r="T6" s="246" t="s">
        <v>397</v>
      </c>
      <c r="U6" s="245" t="s">
        <v>335</v>
      </c>
      <c r="V6" s="245" t="s">
        <v>395</v>
      </c>
      <c r="W6" s="246" t="s">
        <v>394</v>
      </c>
      <c r="X6" s="245" t="s">
        <v>396</v>
      </c>
      <c r="Y6" s="245" t="s">
        <v>434</v>
      </c>
      <c r="Z6" s="245" t="s">
        <v>397</v>
      </c>
      <c r="AA6" s="245" t="s">
        <v>335</v>
      </c>
      <c r="AB6" s="245" t="s">
        <v>395</v>
      </c>
      <c r="AC6" s="246" t="s">
        <v>394</v>
      </c>
      <c r="AD6" s="245" t="s">
        <v>396</v>
      </c>
      <c r="AE6" s="245" t="s">
        <v>433</v>
      </c>
      <c r="AF6" s="245" t="s">
        <v>397</v>
      </c>
      <c r="AG6" s="247" t="s">
        <v>335</v>
      </c>
      <c r="AH6" s="245" t="s">
        <v>395</v>
      </c>
      <c r="AI6" s="246" t="s">
        <v>394</v>
      </c>
      <c r="AJ6" s="245" t="s">
        <v>396</v>
      </c>
      <c r="AK6" s="245" t="s">
        <v>435</v>
      </c>
      <c r="AL6" s="245" t="s">
        <v>397</v>
      </c>
    </row>
    <row r="7" spans="1:40" s="255" customFormat="1" ht="24.95" customHeight="1">
      <c r="A7" s="249">
        <v>2018</v>
      </c>
      <c r="B7" s="250">
        <v>1681965</v>
      </c>
      <c r="C7" s="251">
        <v>0.67741302583585272</v>
      </c>
      <c r="D7" s="252">
        <v>1139385</v>
      </c>
      <c r="E7" s="252">
        <v>292694</v>
      </c>
      <c r="F7" s="252">
        <v>3405</v>
      </c>
      <c r="G7" s="253">
        <v>246481</v>
      </c>
      <c r="H7" s="254">
        <v>0</v>
      </c>
      <c r="I7" s="250">
        <v>128020</v>
      </c>
      <c r="J7" s="251">
        <v>0.79268864239962511</v>
      </c>
      <c r="K7" s="252">
        <v>101480</v>
      </c>
      <c r="L7" s="252">
        <v>0</v>
      </c>
      <c r="M7" s="252">
        <v>0</v>
      </c>
      <c r="N7" s="253">
        <v>26540</v>
      </c>
      <c r="O7" s="252">
        <v>101000</v>
      </c>
      <c r="P7" s="251">
        <v>0.73564356435643563</v>
      </c>
      <c r="Q7" s="252">
        <v>74300</v>
      </c>
      <c r="R7" s="252">
        <v>12600</v>
      </c>
      <c r="S7" s="252">
        <v>0</v>
      </c>
      <c r="T7" s="252">
        <v>14100</v>
      </c>
      <c r="U7" s="250">
        <v>173200</v>
      </c>
      <c r="V7" s="251">
        <v>0.67378752886836024</v>
      </c>
      <c r="W7" s="252">
        <v>116700</v>
      </c>
      <c r="X7" s="252">
        <v>44660</v>
      </c>
      <c r="Y7" s="252">
        <v>2447</v>
      </c>
      <c r="Z7" s="253">
        <v>9393</v>
      </c>
      <c r="AA7" s="250">
        <v>358300</v>
      </c>
      <c r="AB7" s="251">
        <v>0.34024002232765838</v>
      </c>
      <c r="AC7" s="252">
        <v>121908</v>
      </c>
      <c r="AD7" s="252">
        <v>235434</v>
      </c>
      <c r="AE7" s="252">
        <v>958</v>
      </c>
      <c r="AF7" s="253">
        <v>0</v>
      </c>
      <c r="AG7" s="252">
        <v>921445</v>
      </c>
      <c r="AH7" s="251">
        <v>0.78680442131651918</v>
      </c>
      <c r="AI7" s="252">
        <v>724997</v>
      </c>
      <c r="AJ7" s="252">
        <v>0</v>
      </c>
      <c r="AK7" s="252">
        <v>0</v>
      </c>
      <c r="AL7" s="253">
        <v>196448</v>
      </c>
    </row>
    <row r="8" spans="1:40" s="262" customFormat="1" ht="24.95" customHeight="1">
      <c r="A8" s="256">
        <v>2019</v>
      </c>
      <c r="B8" s="257">
        <v>1684498</v>
      </c>
      <c r="C8" s="258">
        <v>0.67875295785450607</v>
      </c>
      <c r="D8" s="259">
        <v>1143358</v>
      </c>
      <c r="E8" s="259">
        <v>292694</v>
      </c>
      <c r="F8" s="259">
        <v>340</v>
      </c>
      <c r="G8" s="260">
        <v>248106</v>
      </c>
      <c r="H8" s="261"/>
      <c r="I8" s="257">
        <v>128020</v>
      </c>
      <c r="J8" s="258">
        <v>0.79</v>
      </c>
      <c r="K8" s="259">
        <v>101480</v>
      </c>
      <c r="L8" s="259">
        <v>0</v>
      </c>
      <c r="M8" s="259">
        <v>0</v>
      </c>
      <c r="N8" s="260">
        <v>26540</v>
      </c>
      <c r="O8" s="259">
        <v>101000</v>
      </c>
      <c r="P8" s="258">
        <v>0.73564356435643596</v>
      </c>
      <c r="Q8" s="259">
        <v>74300</v>
      </c>
      <c r="R8" s="259">
        <v>12600</v>
      </c>
      <c r="S8" s="259">
        <v>0</v>
      </c>
      <c r="T8" s="259">
        <v>14100</v>
      </c>
      <c r="U8" s="257">
        <v>173200</v>
      </c>
      <c r="V8" s="258">
        <v>0.69</v>
      </c>
      <c r="W8" s="259">
        <v>118807</v>
      </c>
      <c r="X8" s="259">
        <v>44660</v>
      </c>
      <c r="Y8" s="259">
        <v>340</v>
      </c>
      <c r="Z8" s="260">
        <v>9393</v>
      </c>
      <c r="AA8" s="257">
        <v>358300</v>
      </c>
      <c r="AB8" s="258">
        <v>0.34</v>
      </c>
      <c r="AC8" s="259">
        <v>122866</v>
      </c>
      <c r="AD8" s="259">
        <v>235434</v>
      </c>
      <c r="AE8" s="259">
        <v>0</v>
      </c>
      <c r="AF8" s="260">
        <v>0</v>
      </c>
      <c r="AG8" s="259">
        <v>923978</v>
      </c>
      <c r="AH8" s="258">
        <v>0.79</v>
      </c>
      <c r="AI8" s="259">
        <v>725905</v>
      </c>
      <c r="AJ8" s="259"/>
      <c r="AK8" s="259"/>
      <c r="AL8" s="260">
        <v>198073</v>
      </c>
    </row>
    <row r="9" spans="1:40" s="262" customFormat="1" ht="24.95" customHeight="1">
      <c r="A9" s="256">
        <v>2020</v>
      </c>
      <c r="B9" s="257">
        <v>1572627</v>
      </c>
      <c r="C9" s="258">
        <v>0.71</v>
      </c>
      <c r="D9" s="259">
        <v>1112575</v>
      </c>
      <c r="E9" s="259">
        <v>292394</v>
      </c>
      <c r="F9" s="259">
        <v>0</v>
      </c>
      <c r="G9" s="260">
        <v>167658</v>
      </c>
      <c r="H9" s="261"/>
      <c r="I9" s="257">
        <v>127220</v>
      </c>
      <c r="J9" s="258">
        <v>0.86370000000000002</v>
      </c>
      <c r="K9" s="259">
        <v>109880</v>
      </c>
      <c r="L9" s="259"/>
      <c r="M9" s="259"/>
      <c r="N9" s="260">
        <v>17340</v>
      </c>
      <c r="O9" s="259">
        <v>84480</v>
      </c>
      <c r="P9" s="258">
        <v>0.68989999999999996</v>
      </c>
      <c r="Q9" s="259">
        <v>58280</v>
      </c>
      <c r="R9" s="259">
        <v>12300</v>
      </c>
      <c r="S9" s="259">
        <v>0</v>
      </c>
      <c r="T9" s="259">
        <v>13900</v>
      </c>
      <c r="U9" s="257">
        <v>173200</v>
      </c>
      <c r="V9" s="258">
        <v>0.69</v>
      </c>
      <c r="W9" s="259">
        <v>118807</v>
      </c>
      <c r="X9" s="259">
        <v>44660</v>
      </c>
      <c r="Y9" s="259">
        <v>0</v>
      </c>
      <c r="Z9" s="260">
        <v>9733</v>
      </c>
      <c r="AA9" s="257">
        <v>359500</v>
      </c>
      <c r="AB9" s="258">
        <v>0.34499999999999997</v>
      </c>
      <c r="AC9" s="259">
        <v>124066</v>
      </c>
      <c r="AD9" s="259">
        <v>235434</v>
      </c>
      <c r="AE9" s="259">
        <v>0</v>
      </c>
      <c r="AF9" s="260">
        <v>0</v>
      </c>
      <c r="AG9" s="259">
        <v>828227</v>
      </c>
      <c r="AH9" s="258">
        <v>0.84699999999999998</v>
      </c>
      <c r="AI9" s="259">
        <v>701542</v>
      </c>
      <c r="AJ9" s="259">
        <v>0</v>
      </c>
      <c r="AK9" s="259">
        <v>0</v>
      </c>
      <c r="AL9" s="260">
        <v>126685</v>
      </c>
    </row>
    <row r="10" spans="1:40" s="397" customFormat="1" ht="24.95" customHeight="1">
      <c r="A10" s="256">
        <v>2021</v>
      </c>
      <c r="B10" s="257">
        <v>1625300</v>
      </c>
      <c r="C10" s="429">
        <v>0.71548</v>
      </c>
      <c r="D10" s="259">
        <v>1162880</v>
      </c>
      <c r="E10" s="259">
        <v>296800</v>
      </c>
      <c r="F10" s="259">
        <v>0</v>
      </c>
      <c r="G10" s="260">
        <v>165620</v>
      </c>
      <c r="H10" s="261">
        <v>0</v>
      </c>
      <c r="I10" s="257">
        <v>127220</v>
      </c>
      <c r="J10" s="258">
        <v>0.86370000000000002</v>
      </c>
      <c r="K10" s="259">
        <v>109880</v>
      </c>
      <c r="L10" s="259">
        <v>0</v>
      </c>
      <c r="M10" s="259">
        <v>0</v>
      </c>
      <c r="N10" s="260">
        <v>17340</v>
      </c>
      <c r="O10" s="259">
        <v>84180</v>
      </c>
      <c r="P10" s="258">
        <v>0.7127</v>
      </c>
      <c r="Q10" s="259">
        <v>60000</v>
      </c>
      <c r="R10" s="259">
        <v>6600</v>
      </c>
      <c r="S10" s="259">
        <v>0</v>
      </c>
      <c r="T10" s="259">
        <v>17580</v>
      </c>
      <c r="U10" s="257">
        <v>215300</v>
      </c>
      <c r="V10" s="258">
        <v>0.75609999999999999</v>
      </c>
      <c r="W10" s="259">
        <v>162800</v>
      </c>
      <c r="X10" s="259">
        <v>48500</v>
      </c>
      <c r="Y10" s="259">
        <v>0</v>
      </c>
      <c r="Z10" s="260">
        <v>4000</v>
      </c>
      <c r="AA10" s="257">
        <v>370400</v>
      </c>
      <c r="AB10" s="258">
        <v>0.34689999999999999</v>
      </c>
      <c r="AC10" s="259">
        <v>128700</v>
      </c>
      <c r="AD10" s="259">
        <v>241700</v>
      </c>
      <c r="AE10" s="259">
        <v>0</v>
      </c>
      <c r="AF10" s="260">
        <v>0</v>
      </c>
      <c r="AG10" s="259">
        <v>828200</v>
      </c>
      <c r="AH10" s="258">
        <v>0.84699999999999998</v>
      </c>
      <c r="AI10" s="259">
        <v>701500</v>
      </c>
      <c r="AJ10" s="259">
        <v>0</v>
      </c>
      <c r="AK10" s="259">
        <v>0</v>
      </c>
      <c r="AL10" s="260">
        <v>126700</v>
      </c>
    </row>
    <row r="11" spans="1:40" s="267" customFormat="1" ht="22.5" customHeight="1">
      <c r="A11" s="396">
        <v>2022</v>
      </c>
      <c r="B11" s="453">
        <v>1621680</v>
      </c>
      <c r="C11" s="454">
        <v>0.72189999999999999</v>
      </c>
      <c r="D11" s="455">
        <v>1170860</v>
      </c>
      <c r="E11" s="455">
        <v>296800</v>
      </c>
      <c r="F11" s="455">
        <v>0</v>
      </c>
      <c r="G11" s="456">
        <v>154020</v>
      </c>
      <c r="H11" s="457"/>
      <c r="I11" s="453">
        <v>127220</v>
      </c>
      <c r="J11" s="458">
        <v>0.86370000000000002</v>
      </c>
      <c r="K11" s="455">
        <v>109880</v>
      </c>
      <c r="L11" s="455">
        <v>0</v>
      </c>
      <c r="M11" s="455">
        <v>0</v>
      </c>
      <c r="N11" s="456">
        <v>17340</v>
      </c>
      <c r="O11" s="455">
        <v>80560</v>
      </c>
      <c r="P11" s="458">
        <v>0.84379999999999999</v>
      </c>
      <c r="Q11" s="455">
        <v>67980</v>
      </c>
      <c r="R11" s="455">
        <v>6600</v>
      </c>
      <c r="S11" s="455">
        <v>0</v>
      </c>
      <c r="T11" s="455">
        <v>5980</v>
      </c>
      <c r="U11" s="453">
        <v>215300</v>
      </c>
      <c r="V11" s="458">
        <v>0.75609999999999999</v>
      </c>
      <c r="W11" s="455">
        <v>162800</v>
      </c>
      <c r="X11" s="455">
        <v>48500</v>
      </c>
      <c r="Y11" s="455">
        <v>0</v>
      </c>
      <c r="Z11" s="456">
        <v>4000</v>
      </c>
      <c r="AA11" s="453">
        <v>370400</v>
      </c>
      <c r="AB11" s="458">
        <v>0.3473</v>
      </c>
      <c r="AC11" s="455">
        <v>128700</v>
      </c>
      <c r="AD11" s="455">
        <v>241700</v>
      </c>
      <c r="AE11" s="455">
        <v>0</v>
      </c>
      <c r="AF11" s="456">
        <v>0</v>
      </c>
      <c r="AG11" s="455">
        <v>828200</v>
      </c>
      <c r="AH11" s="458">
        <v>0.84699999999999998</v>
      </c>
      <c r="AI11" s="455">
        <v>701500</v>
      </c>
      <c r="AJ11" s="455">
        <v>0</v>
      </c>
      <c r="AK11" s="455">
        <v>0</v>
      </c>
      <c r="AL11" s="456">
        <v>126700</v>
      </c>
      <c r="AN11" s="266"/>
    </row>
    <row r="12" spans="1:40">
      <c r="A12" s="263" t="s">
        <v>436</v>
      </c>
      <c r="B12" s="264"/>
      <c r="C12" s="264"/>
      <c r="D12" s="264"/>
      <c r="E12" s="264"/>
      <c r="F12" s="265"/>
      <c r="G12" s="266"/>
      <c r="H12" s="266"/>
      <c r="I12" s="266"/>
      <c r="J12" s="266"/>
      <c r="K12" s="266"/>
      <c r="L12" s="266"/>
      <c r="M12" s="265"/>
      <c r="N12" s="266"/>
      <c r="O12" s="266"/>
      <c r="P12" s="266"/>
      <c r="Q12" s="266"/>
      <c r="R12" s="267"/>
      <c r="S12" s="239" t="s">
        <v>552</v>
      </c>
      <c r="T12" s="266"/>
      <c r="U12" s="263" t="s">
        <v>399</v>
      </c>
      <c r="V12" s="264"/>
      <c r="W12" s="264"/>
      <c r="X12" s="264"/>
      <c r="Y12" s="264"/>
      <c r="Z12" s="265"/>
      <c r="AA12" s="266"/>
      <c r="AB12" s="266"/>
      <c r="AC12" s="266"/>
      <c r="AD12" s="266"/>
      <c r="AE12" s="266"/>
      <c r="AF12" s="266"/>
      <c r="AG12" s="265"/>
      <c r="AH12" s="266"/>
      <c r="AI12" s="266"/>
      <c r="AJ12" s="266"/>
      <c r="AK12" s="239" t="s">
        <v>552</v>
      </c>
      <c r="AL12" s="267"/>
    </row>
    <row r="13" spans="1:40">
      <c r="B13" s="525"/>
      <c r="D13" s="525"/>
      <c r="E13" s="525"/>
      <c r="G13" s="525"/>
    </row>
    <row r="14" spans="1:40">
      <c r="B14" s="525"/>
    </row>
  </sheetData>
  <mergeCells count="40">
    <mergeCell ref="AA3:AF3"/>
    <mergeCell ref="AG3:AL3"/>
    <mergeCell ref="AI1:AJ1"/>
    <mergeCell ref="AK1:AL1"/>
    <mergeCell ref="B2:G2"/>
    <mergeCell ref="H2:H5"/>
    <mergeCell ref="I2:N2"/>
    <mergeCell ref="O2:T2"/>
    <mergeCell ref="U2:Z2"/>
    <mergeCell ref="AA2:AF2"/>
    <mergeCell ref="AG2:AL2"/>
    <mergeCell ref="J4:L4"/>
    <mergeCell ref="B3:G3"/>
    <mergeCell ref="I3:N3"/>
    <mergeCell ref="O3:T3"/>
    <mergeCell ref="U3:Z3"/>
    <mergeCell ref="AK4:AK5"/>
    <mergeCell ref="AL4:AL5"/>
    <mergeCell ref="U4:U5"/>
    <mergeCell ref="V4:X4"/>
    <mergeCell ref="Y4:Y5"/>
    <mergeCell ref="Z4:Z5"/>
    <mergeCell ref="AA4:AA5"/>
    <mergeCell ref="AB4:AD4"/>
    <mergeCell ref="A1:AA1"/>
    <mergeCell ref="AE4:AE5"/>
    <mergeCell ref="AF4:AF5"/>
    <mergeCell ref="AG4:AG5"/>
    <mergeCell ref="AH4:AJ4"/>
    <mergeCell ref="M4:M5"/>
    <mergeCell ref="N4:N5"/>
    <mergeCell ref="O4:O5"/>
    <mergeCell ref="P4:R4"/>
    <mergeCell ref="S4:S5"/>
    <mergeCell ref="T4:T5"/>
    <mergeCell ref="B4:B5"/>
    <mergeCell ref="C4:E4"/>
    <mergeCell ref="F4:F5"/>
    <mergeCell ref="G4:G5"/>
    <mergeCell ref="I4:I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20" max="9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AB13"/>
  <sheetViews>
    <sheetView view="pageBreakPreview" zoomScaleNormal="100" zoomScaleSheetLayoutView="100" workbookViewId="0">
      <selection activeCell="Q18" sqref="Q18"/>
    </sheetView>
  </sheetViews>
  <sheetFormatPr defaultColWidth="8.88671875" defaultRowHeight="13.5"/>
  <cols>
    <col min="1" max="1" width="5.33203125" style="8" customWidth="1"/>
    <col min="2" max="6" width="6.77734375" style="8" customWidth="1"/>
    <col min="7" max="7" width="7.77734375" style="8" customWidth="1"/>
    <col min="8" max="9" width="6.77734375" style="8" customWidth="1"/>
    <col min="10" max="10" width="7.77734375" style="8" customWidth="1"/>
    <col min="11" max="12" width="6.77734375" style="8" customWidth="1"/>
    <col min="13" max="13" width="7.33203125" style="8" customWidth="1"/>
    <col min="14" max="14" width="6.77734375" style="8" customWidth="1"/>
    <col min="15" max="15" width="7.77734375" style="8" customWidth="1"/>
    <col min="16" max="18" width="6.77734375" style="8" customWidth="1"/>
    <col min="19" max="19" width="7.77734375" style="8" customWidth="1"/>
    <col min="20" max="20" width="6.77734375" style="8" customWidth="1"/>
    <col min="21" max="21" width="7.77734375" style="8" customWidth="1"/>
    <col min="22" max="26" width="6.77734375" style="8" customWidth="1"/>
    <col min="27" max="27" width="7.77734375" style="8" customWidth="1"/>
    <col min="28" max="16384" width="8.88671875" style="8"/>
  </cols>
  <sheetData>
    <row r="1" spans="1:28" s="11" customFormat="1" ht="24.95" customHeight="1">
      <c r="A1" s="566" t="s">
        <v>105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16"/>
    </row>
    <row r="2" spans="1:28" s="14" customFormat="1" ht="15" customHeight="1">
      <c r="A2" s="33" t="s">
        <v>13</v>
      </c>
      <c r="B2" s="45"/>
      <c r="C2" s="45"/>
      <c r="D2" s="45"/>
      <c r="E2" s="46"/>
      <c r="F2" s="45"/>
      <c r="G2" s="45"/>
      <c r="H2" s="45"/>
      <c r="I2" s="45"/>
      <c r="J2" s="45"/>
      <c r="K2" s="45"/>
      <c r="L2" s="45"/>
      <c r="M2" s="46"/>
      <c r="N2" s="45"/>
      <c r="O2" s="45"/>
      <c r="P2" s="45"/>
      <c r="Q2" s="45"/>
      <c r="S2" s="32"/>
      <c r="T2" s="32"/>
      <c r="U2" s="33"/>
      <c r="V2" s="32"/>
      <c r="W2" s="32"/>
      <c r="X2" s="32"/>
      <c r="Y2" s="32"/>
      <c r="Z2" s="32"/>
      <c r="AA2" s="61" t="s">
        <v>14</v>
      </c>
    </row>
    <row r="3" spans="1:28" ht="15" customHeight="1">
      <c r="A3" s="756"/>
      <c r="B3" s="758" t="s">
        <v>51</v>
      </c>
      <c r="C3" s="47"/>
      <c r="D3" s="47"/>
      <c r="E3" s="47"/>
      <c r="F3" s="47"/>
      <c r="G3" s="48"/>
      <c r="H3" s="758" t="s">
        <v>174</v>
      </c>
      <c r="I3" s="49"/>
      <c r="J3" s="758" t="s">
        <v>175</v>
      </c>
      <c r="K3" s="47"/>
      <c r="L3" s="47"/>
      <c r="M3" s="47"/>
      <c r="N3" s="47"/>
      <c r="O3" s="48"/>
      <c r="P3" s="758" t="s">
        <v>176</v>
      </c>
      <c r="Q3" s="50"/>
      <c r="R3" s="47"/>
      <c r="S3" s="47"/>
      <c r="T3" s="47"/>
      <c r="U3" s="48"/>
      <c r="V3" s="758" t="s">
        <v>22</v>
      </c>
      <c r="W3" s="778"/>
      <c r="X3" s="779"/>
      <c r="Y3" s="779"/>
      <c r="Z3" s="779"/>
      <c r="AA3" s="780"/>
    </row>
    <row r="4" spans="1:28" ht="15" customHeight="1">
      <c r="A4" s="757"/>
      <c r="B4" s="757"/>
      <c r="C4" s="769" t="s">
        <v>206</v>
      </c>
      <c r="D4" s="773"/>
      <c r="E4" s="774"/>
      <c r="F4" s="775"/>
      <c r="G4" s="763" t="s">
        <v>52</v>
      </c>
      <c r="H4" s="766"/>
      <c r="I4" s="756" t="s">
        <v>53</v>
      </c>
      <c r="J4" s="766"/>
      <c r="K4" s="769" t="s">
        <v>206</v>
      </c>
      <c r="L4" s="773"/>
      <c r="M4" s="774"/>
      <c r="N4" s="775"/>
      <c r="O4" s="777" t="s">
        <v>52</v>
      </c>
      <c r="P4" s="766"/>
      <c r="Q4" s="769" t="s">
        <v>206</v>
      </c>
      <c r="R4" s="773"/>
      <c r="S4" s="774"/>
      <c r="T4" s="775"/>
      <c r="U4" s="777" t="s">
        <v>52</v>
      </c>
      <c r="V4" s="766"/>
      <c r="W4" s="762" t="s">
        <v>206</v>
      </c>
      <c r="X4" s="760"/>
      <c r="Y4" s="761"/>
      <c r="Z4" s="761"/>
      <c r="AA4" s="763" t="s">
        <v>52</v>
      </c>
    </row>
    <row r="5" spans="1:28" ht="57" customHeight="1">
      <c r="A5" s="757"/>
      <c r="B5" s="772"/>
      <c r="C5" s="763"/>
      <c r="D5" s="65" t="s">
        <v>53</v>
      </c>
      <c r="E5" s="65" t="s">
        <v>54</v>
      </c>
      <c r="F5" s="65" t="s">
        <v>177</v>
      </c>
      <c r="G5" s="763"/>
      <c r="H5" s="769"/>
      <c r="I5" s="772"/>
      <c r="J5" s="769"/>
      <c r="K5" s="763"/>
      <c r="L5" s="64" t="s">
        <v>53</v>
      </c>
      <c r="M5" s="64" t="s">
        <v>54</v>
      </c>
      <c r="N5" s="64" t="s">
        <v>177</v>
      </c>
      <c r="O5" s="763"/>
      <c r="P5" s="769"/>
      <c r="Q5" s="763"/>
      <c r="R5" s="64" t="s">
        <v>53</v>
      </c>
      <c r="S5" s="64" t="s">
        <v>54</v>
      </c>
      <c r="T5" s="64" t="s">
        <v>177</v>
      </c>
      <c r="U5" s="763"/>
      <c r="V5" s="766"/>
      <c r="W5" s="763"/>
      <c r="X5" s="65" t="s">
        <v>53</v>
      </c>
      <c r="Y5" s="65" t="s">
        <v>54</v>
      </c>
      <c r="Z5" s="66" t="s">
        <v>177</v>
      </c>
      <c r="AA5" s="763"/>
    </row>
    <row r="6" spans="1:28" ht="30" customHeight="1">
      <c r="A6" s="51" t="s">
        <v>230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</row>
    <row r="7" spans="1:28" ht="1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</row>
    <row r="8" spans="1:28" ht="15" customHeight="1">
      <c r="A8" s="756"/>
      <c r="B8" s="758" t="s">
        <v>55</v>
      </c>
      <c r="C8" s="50"/>
      <c r="D8" s="50"/>
      <c r="E8" s="50"/>
      <c r="F8" s="50"/>
      <c r="G8" s="54"/>
      <c r="H8" s="758" t="s">
        <v>56</v>
      </c>
      <c r="I8" s="47"/>
      <c r="J8" s="47"/>
      <c r="K8" s="47"/>
      <c r="L8" s="47"/>
      <c r="M8" s="48"/>
      <c r="N8" s="758" t="s">
        <v>57</v>
      </c>
      <c r="O8" s="47"/>
      <c r="P8" s="55"/>
      <c r="Q8" s="55"/>
      <c r="R8" s="55"/>
      <c r="S8" s="56"/>
      <c r="T8" s="758"/>
      <c r="U8" s="764"/>
      <c r="V8" s="764"/>
      <c r="W8" s="764"/>
      <c r="X8" s="764"/>
      <c r="Y8" s="764"/>
      <c r="Z8" s="764"/>
      <c r="AA8" s="765"/>
    </row>
    <row r="9" spans="1:28" ht="15" customHeight="1">
      <c r="A9" s="757"/>
      <c r="B9" s="759"/>
      <c r="C9" s="769" t="s">
        <v>206</v>
      </c>
      <c r="D9" s="773"/>
      <c r="E9" s="774"/>
      <c r="F9" s="775"/>
      <c r="G9" s="777" t="s">
        <v>52</v>
      </c>
      <c r="H9" s="759"/>
      <c r="I9" s="769" t="s">
        <v>206</v>
      </c>
      <c r="J9" s="773"/>
      <c r="K9" s="774"/>
      <c r="L9" s="775"/>
      <c r="M9" s="777" t="s">
        <v>52</v>
      </c>
      <c r="N9" s="759"/>
      <c r="O9" s="769" t="s">
        <v>206</v>
      </c>
      <c r="P9" s="773"/>
      <c r="Q9" s="774"/>
      <c r="R9" s="775"/>
      <c r="S9" s="756" t="s">
        <v>52</v>
      </c>
      <c r="T9" s="766"/>
      <c r="U9" s="767"/>
      <c r="V9" s="767"/>
      <c r="W9" s="767"/>
      <c r="X9" s="767"/>
      <c r="Y9" s="767"/>
      <c r="Z9" s="767"/>
      <c r="AA9" s="768"/>
    </row>
    <row r="10" spans="1:28" ht="61.5" customHeight="1">
      <c r="A10" s="757"/>
      <c r="B10" s="759"/>
      <c r="C10" s="763"/>
      <c r="D10" s="64" t="s">
        <v>53</v>
      </c>
      <c r="E10" s="64" t="s">
        <v>54</v>
      </c>
      <c r="F10" s="64" t="s">
        <v>177</v>
      </c>
      <c r="G10" s="763"/>
      <c r="H10" s="759"/>
      <c r="I10" s="763"/>
      <c r="J10" s="64" t="s">
        <v>53</v>
      </c>
      <c r="K10" s="64" t="s">
        <v>54</v>
      </c>
      <c r="L10" s="64" t="s">
        <v>177</v>
      </c>
      <c r="M10" s="763"/>
      <c r="N10" s="759"/>
      <c r="O10" s="763"/>
      <c r="P10" s="64" t="s">
        <v>53</v>
      </c>
      <c r="Q10" s="64" t="s">
        <v>54</v>
      </c>
      <c r="R10" s="64" t="s">
        <v>177</v>
      </c>
      <c r="S10" s="776"/>
      <c r="T10" s="766"/>
      <c r="U10" s="767"/>
      <c r="V10" s="767"/>
      <c r="W10" s="767"/>
      <c r="X10" s="767"/>
      <c r="Y10" s="767"/>
      <c r="Z10" s="767"/>
      <c r="AA10" s="768"/>
    </row>
    <row r="11" spans="1:28" ht="30" customHeight="1">
      <c r="A11" s="57" t="s">
        <v>230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769"/>
      <c r="U11" s="770"/>
      <c r="V11" s="770"/>
      <c r="W11" s="770"/>
      <c r="X11" s="770"/>
      <c r="Y11" s="770"/>
      <c r="Z11" s="770"/>
      <c r="AA11" s="771"/>
    </row>
    <row r="12" spans="1:28" s="14" customFormat="1" ht="15" customHeight="1">
      <c r="A12" s="24" t="s">
        <v>180</v>
      </c>
      <c r="B12" s="24"/>
      <c r="C12" s="24"/>
      <c r="D12" s="24"/>
      <c r="E12" s="24"/>
      <c r="F12" s="24"/>
      <c r="G12" s="24"/>
      <c r="H12" s="23"/>
      <c r="I12" s="23"/>
      <c r="J12" s="23"/>
      <c r="K12" s="23"/>
      <c r="L12" s="23"/>
      <c r="M12" s="23"/>
      <c r="N12" s="23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67" t="s">
        <v>44</v>
      </c>
    </row>
    <row r="13" spans="1:28">
      <c r="AA13" s="5"/>
    </row>
  </sheetData>
  <mergeCells count="35">
    <mergeCell ref="A1:AA1"/>
    <mergeCell ref="I4:I5"/>
    <mergeCell ref="V3:V5"/>
    <mergeCell ref="W3:AA3"/>
    <mergeCell ref="U4:U5"/>
    <mergeCell ref="A3:A5"/>
    <mergeCell ref="J3:J5"/>
    <mergeCell ref="C4:C5"/>
    <mergeCell ref="D4:F4"/>
    <mergeCell ref="G4:G5"/>
    <mergeCell ref="K4:K5"/>
    <mergeCell ref="AA4:AA5"/>
    <mergeCell ref="N8:N10"/>
    <mergeCell ref="L4:N4"/>
    <mergeCell ref="O4:O5"/>
    <mergeCell ref="Q4:Q5"/>
    <mergeCell ref="R4:T4"/>
    <mergeCell ref="J9:L9"/>
    <mergeCell ref="M9:M10"/>
    <mergeCell ref="A8:A10"/>
    <mergeCell ref="B8:B10"/>
    <mergeCell ref="H8:H10"/>
    <mergeCell ref="X4:Z4"/>
    <mergeCell ref="W4:W5"/>
    <mergeCell ref="T8:AA11"/>
    <mergeCell ref="B3:B5"/>
    <mergeCell ref="P3:P5"/>
    <mergeCell ref="H3:H5"/>
    <mergeCell ref="O9:O10"/>
    <mergeCell ref="P9:R9"/>
    <mergeCell ref="S9:S10"/>
    <mergeCell ref="C9:C10"/>
    <mergeCell ref="D9:F9"/>
    <mergeCell ref="G9:G10"/>
    <mergeCell ref="I9:I10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103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Normal="100" zoomScaleSheetLayoutView="100" workbookViewId="0">
      <selection activeCell="I11" sqref="I11"/>
    </sheetView>
  </sheetViews>
  <sheetFormatPr defaultColWidth="8.88671875" defaultRowHeight="13.5"/>
  <cols>
    <col min="1" max="1" width="6.77734375" style="8" customWidth="1"/>
    <col min="2" max="7" width="15.77734375" style="8" customWidth="1"/>
    <col min="8" max="16384" width="8.88671875" style="8"/>
  </cols>
  <sheetData>
    <row r="1" spans="1:9" s="19" customFormat="1" ht="30" customHeight="1">
      <c r="A1" s="566" t="s">
        <v>106</v>
      </c>
      <c r="B1" s="566"/>
      <c r="C1" s="566"/>
      <c r="D1" s="566"/>
      <c r="E1" s="566"/>
      <c r="F1" s="566"/>
      <c r="G1" s="566"/>
      <c r="H1" s="20"/>
    </row>
    <row r="2" spans="1:9" s="12" customFormat="1" ht="15" customHeight="1">
      <c r="A2" s="567" t="s">
        <v>15</v>
      </c>
      <c r="B2" s="567"/>
      <c r="C2" s="567"/>
      <c r="D2" s="567"/>
      <c r="F2" s="32"/>
      <c r="G2" s="61" t="s">
        <v>16</v>
      </c>
    </row>
    <row r="3" spans="1:9" ht="24.95" customHeight="1">
      <c r="A3" s="615"/>
      <c r="B3" s="642" t="s">
        <v>228</v>
      </c>
      <c r="C3" s="585"/>
      <c r="D3" s="585"/>
      <c r="E3" s="585"/>
      <c r="F3" s="585"/>
      <c r="G3" s="642" t="s">
        <v>229</v>
      </c>
    </row>
    <row r="4" spans="1:9" ht="40.5" customHeight="1">
      <c r="A4" s="615"/>
      <c r="B4" s="60" t="s">
        <v>17</v>
      </c>
      <c r="C4" s="60" t="s">
        <v>31</v>
      </c>
      <c r="D4" s="60" t="s">
        <v>32</v>
      </c>
      <c r="E4" s="60" t="s">
        <v>33</v>
      </c>
      <c r="F4" s="60" t="s">
        <v>34</v>
      </c>
      <c r="G4" s="585"/>
    </row>
    <row r="5" spans="1:9" s="102" customFormat="1" ht="40.5" customHeight="1">
      <c r="A5" s="268">
        <v>2017</v>
      </c>
      <c r="B5" s="269">
        <v>912744</v>
      </c>
      <c r="C5" s="269">
        <v>13027</v>
      </c>
      <c r="D5" s="269">
        <v>229566</v>
      </c>
      <c r="E5" s="269">
        <v>298129</v>
      </c>
      <c r="F5" s="269">
        <v>372022</v>
      </c>
      <c r="G5" s="270">
        <v>51</v>
      </c>
    </row>
    <row r="6" spans="1:9" s="102" customFormat="1" ht="40.5" customHeight="1">
      <c r="A6" s="268">
        <v>2018</v>
      </c>
      <c r="B6" s="269">
        <v>921445</v>
      </c>
      <c r="C6" s="269">
        <v>13027</v>
      </c>
      <c r="D6" s="269">
        <v>233104</v>
      </c>
      <c r="E6" s="269">
        <v>299780</v>
      </c>
      <c r="F6" s="269">
        <v>375534</v>
      </c>
      <c r="G6" s="270">
        <v>51</v>
      </c>
    </row>
    <row r="7" spans="1:9" s="271" customFormat="1" ht="40.5" customHeight="1">
      <c r="A7" s="272">
        <v>2019</v>
      </c>
      <c r="B7" s="269">
        <v>923978</v>
      </c>
      <c r="C7" s="269">
        <v>13027</v>
      </c>
      <c r="D7" s="269">
        <v>233104</v>
      </c>
      <c r="E7" s="269">
        <v>299780</v>
      </c>
      <c r="F7" s="269">
        <v>378067</v>
      </c>
      <c r="G7" s="270">
        <v>50</v>
      </c>
    </row>
    <row r="8" spans="1:9" s="271" customFormat="1" ht="40.5" customHeight="1">
      <c r="A8" s="272">
        <v>2020</v>
      </c>
      <c r="B8" s="269">
        <v>828227</v>
      </c>
      <c r="C8" s="269">
        <v>5523</v>
      </c>
      <c r="D8" s="269">
        <v>191965</v>
      </c>
      <c r="E8" s="269">
        <v>275568</v>
      </c>
      <c r="F8" s="269">
        <v>355171</v>
      </c>
      <c r="G8" s="270">
        <v>50</v>
      </c>
    </row>
    <row r="9" spans="1:9" s="88" customFormat="1" ht="37.5" customHeight="1">
      <c r="A9" s="415">
        <v>2021</v>
      </c>
      <c r="B9" s="430">
        <v>809704</v>
      </c>
      <c r="C9" s="430">
        <v>5523</v>
      </c>
      <c r="D9" s="430">
        <v>193059</v>
      </c>
      <c r="E9" s="430">
        <v>274550</v>
      </c>
      <c r="F9" s="430">
        <v>336572</v>
      </c>
      <c r="G9" s="416">
        <v>50</v>
      </c>
    </row>
    <row r="10" spans="1:9" s="12" customFormat="1" ht="34.5" customHeight="1">
      <c r="A10" s="211">
        <v>2022</v>
      </c>
      <c r="B10" s="460">
        <v>887895</v>
      </c>
      <c r="C10" s="460">
        <v>5523</v>
      </c>
      <c r="D10" s="460">
        <v>192906</v>
      </c>
      <c r="E10" s="460">
        <v>300245</v>
      </c>
      <c r="F10" s="460">
        <v>389221</v>
      </c>
      <c r="G10" s="459">
        <v>50</v>
      </c>
    </row>
    <row r="11" spans="1:9" s="12" customFormat="1" ht="15" customHeight="1">
      <c r="A11" s="782" t="s">
        <v>35</v>
      </c>
      <c r="B11" s="782"/>
      <c r="C11" s="782"/>
      <c r="D11" s="782"/>
      <c r="E11" s="781"/>
      <c r="F11" s="781"/>
      <c r="G11" s="781"/>
    </row>
    <row r="12" spans="1:9" s="18" customFormat="1" ht="20.25" customHeight="1">
      <c r="A12" s="593" t="s">
        <v>559</v>
      </c>
      <c r="B12" s="593"/>
      <c r="C12" s="593"/>
      <c r="D12" s="593"/>
      <c r="E12" s="23"/>
      <c r="F12" s="117" t="s">
        <v>552</v>
      </c>
      <c r="G12" s="30"/>
      <c r="H12" s="21"/>
      <c r="I12" s="21"/>
    </row>
    <row r="13" spans="1:9" s="19" customFormat="1" ht="30" customHeight="1">
      <c r="A13" s="21"/>
      <c r="B13" s="21"/>
      <c r="C13" s="21"/>
      <c r="D13" s="21"/>
      <c r="E13" s="21"/>
      <c r="F13" s="21"/>
      <c r="G13" s="21"/>
      <c r="H13" s="20"/>
    </row>
    <row r="14" spans="1:9" s="12" customFormat="1" ht="15" customHeight="1">
      <c r="A14" s="8"/>
      <c r="B14" s="8"/>
      <c r="C14" s="8"/>
      <c r="D14" s="8"/>
      <c r="E14" s="8"/>
      <c r="F14" s="8"/>
      <c r="G14" s="8"/>
    </row>
    <row r="15" spans="1:9" ht="30" customHeight="1"/>
    <row r="16" spans="1:9" ht="30" customHeight="1"/>
    <row r="17" spans="1:7" ht="24.95" customHeight="1"/>
    <row r="18" spans="1:7" ht="24.95" customHeight="1"/>
    <row r="19" spans="1:7" ht="30" customHeight="1"/>
    <row r="20" spans="1:7" ht="30" customHeight="1"/>
    <row r="21" spans="1:7" s="12" customFormat="1" ht="15" customHeight="1">
      <c r="A21" s="8"/>
      <c r="B21" s="8"/>
      <c r="C21" s="8"/>
      <c r="D21" s="8"/>
      <c r="E21" s="8"/>
      <c r="F21" s="8"/>
      <c r="G21" s="8"/>
    </row>
  </sheetData>
  <mergeCells count="8">
    <mergeCell ref="A2:D2"/>
    <mergeCell ref="A1:G1"/>
    <mergeCell ref="E11:G11"/>
    <mergeCell ref="A12:D12"/>
    <mergeCell ref="A11:D11"/>
    <mergeCell ref="A3:A4"/>
    <mergeCell ref="B3:F3"/>
    <mergeCell ref="G3:G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03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3" width="8.77734375" style="8" customWidth="1"/>
    <col min="14" max="16384" width="8.88671875" style="8"/>
  </cols>
  <sheetData>
    <row r="1" spans="1:14" s="19" customFormat="1" ht="30" customHeight="1">
      <c r="A1" s="566" t="s">
        <v>107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20"/>
    </row>
    <row r="2" spans="1:14" s="12" customFormat="1" ht="15" customHeight="1">
      <c r="A2" s="32" t="s">
        <v>108</v>
      </c>
      <c r="B2" s="32"/>
      <c r="C2" s="32"/>
      <c r="D2" s="32"/>
      <c r="E2" s="32"/>
      <c r="F2" s="23"/>
      <c r="G2" s="23"/>
      <c r="I2" s="32"/>
      <c r="J2" s="32"/>
      <c r="K2" s="32"/>
      <c r="L2" s="32"/>
      <c r="M2" s="61" t="s">
        <v>0</v>
      </c>
    </row>
    <row r="3" spans="1:14" s="6" customFormat="1" ht="45" customHeight="1">
      <c r="A3" s="645"/>
      <c r="B3" s="573" t="s">
        <v>17</v>
      </c>
      <c r="C3" s="648"/>
      <c r="D3" s="573" t="s">
        <v>20</v>
      </c>
      <c r="E3" s="648"/>
      <c r="F3" s="573" t="s">
        <v>21</v>
      </c>
      <c r="G3" s="648"/>
      <c r="H3" s="573" t="s">
        <v>22</v>
      </c>
      <c r="I3" s="648"/>
      <c r="J3" s="573" t="s">
        <v>23</v>
      </c>
      <c r="K3" s="648"/>
      <c r="L3" s="573" t="s">
        <v>24</v>
      </c>
      <c r="M3" s="678"/>
    </row>
    <row r="4" spans="1:14" s="6" customFormat="1" ht="35.25" customHeight="1">
      <c r="A4" s="645"/>
      <c r="B4" s="139" t="s">
        <v>178</v>
      </c>
      <c r="C4" s="139" t="s">
        <v>25</v>
      </c>
      <c r="D4" s="139" t="s">
        <v>178</v>
      </c>
      <c r="E4" s="139" t="s">
        <v>25</v>
      </c>
      <c r="F4" s="139" t="s">
        <v>178</v>
      </c>
      <c r="G4" s="139" t="s">
        <v>25</v>
      </c>
      <c r="H4" s="139" t="s">
        <v>178</v>
      </c>
      <c r="I4" s="139" t="s">
        <v>25</v>
      </c>
      <c r="J4" s="139" t="s">
        <v>178</v>
      </c>
      <c r="K4" s="139" t="s">
        <v>25</v>
      </c>
      <c r="L4" s="139" t="s">
        <v>178</v>
      </c>
      <c r="M4" s="138" t="s">
        <v>25</v>
      </c>
    </row>
    <row r="5" spans="1:14" s="80" customFormat="1" ht="39.75" customHeight="1">
      <c r="A5" s="554">
        <v>2017</v>
      </c>
      <c r="B5" s="555">
        <v>144</v>
      </c>
      <c r="C5" s="555">
        <v>19599</v>
      </c>
      <c r="D5" s="556"/>
      <c r="E5" s="556"/>
      <c r="F5" s="555">
        <v>45</v>
      </c>
      <c r="G5" s="555">
        <v>12018</v>
      </c>
      <c r="H5" s="555">
        <v>4</v>
      </c>
      <c r="I5" s="555">
        <v>418</v>
      </c>
      <c r="J5" s="555">
        <v>94</v>
      </c>
      <c r="K5" s="555">
        <v>7153</v>
      </c>
      <c r="L5" s="555">
        <v>1</v>
      </c>
      <c r="M5" s="557">
        <v>10</v>
      </c>
    </row>
    <row r="6" spans="1:14" s="80" customFormat="1" ht="39.75" customHeight="1">
      <c r="A6" s="558">
        <v>2018</v>
      </c>
      <c r="B6" s="273">
        <v>154</v>
      </c>
      <c r="C6" s="273">
        <v>20016</v>
      </c>
      <c r="D6" s="274"/>
      <c r="E6" s="274"/>
      <c r="F6" s="273">
        <v>45</v>
      </c>
      <c r="G6" s="273">
        <v>12018</v>
      </c>
      <c r="H6" s="273">
        <v>4</v>
      </c>
      <c r="I6" s="273">
        <v>418</v>
      </c>
      <c r="J6" s="273">
        <v>94</v>
      </c>
      <c r="K6" s="273">
        <v>7153</v>
      </c>
      <c r="L6" s="273">
        <v>11</v>
      </c>
      <c r="M6" s="277">
        <v>427</v>
      </c>
    </row>
    <row r="7" spans="1:14" s="172" customFormat="1" ht="39.75" customHeight="1">
      <c r="A7" s="558">
        <v>2019</v>
      </c>
      <c r="B7" s="273">
        <v>161</v>
      </c>
      <c r="C7" s="273">
        <v>25351</v>
      </c>
      <c r="D7" s="275"/>
      <c r="E7" s="275"/>
      <c r="F7" s="273">
        <v>54</v>
      </c>
      <c r="G7" s="273">
        <v>15099</v>
      </c>
      <c r="H7" s="273">
        <v>3</v>
      </c>
      <c r="I7" s="273">
        <v>408</v>
      </c>
      <c r="J7" s="273">
        <v>96</v>
      </c>
      <c r="K7" s="273">
        <v>9517</v>
      </c>
      <c r="L7" s="273">
        <v>8</v>
      </c>
      <c r="M7" s="277">
        <v>327</v>
      </c>
    </row>
    <row r="8" spans="1:14" s="172" customFormat="1" ht="39.75" customHeight="1">
      <c r="A8" s="558">
        <v>2020</v>
      </c>
      <c r="B8" s="273">
        <v>157</v>
      </c>
      <c r="C8" s="273">
        <v>20249</v>
      </c>
      <c r="D8" s="274"/>
      <c r="E8" s="274"/>
      <c r="F8" s="273">
        <v>50</v>
      </c>
      <c r="G8" s="273">
        <v>9997</v>
      </c>
      <c r="H8" s="273">
        <v>3</v>
      </c>
      <c r="I8" s="273">
        <v>408</v>
      </c>
      <c r="J8" s="273">
        <v>96</v>
      </c>
      <c r="K8" s="273">
        <v>9517</v>
      </c>
      <c r="L8" s="273">
        <v>8</v>
      </c>
      <c r="M8" s="277">
        <v>327</v>
      </c>
    </row>
    <row r="9" spans="1:14" s="553" customFormat="1" ht="36" customHeight="1">
      <c r="A9" s="552">
        <v>2021</v>
      </c>
      <c r="B9" s="809">
        <v>157</v>
      </c>
      <c r="C9" s="209">
        <v>20249</v>
      </c>
      <c r="D9" s="209"/>
      <c r="E9" s="209"/>
      <c r="F9" s="209">
        <v>50</v>
      </c>
      <c r="G9" s="209">
        <v>9997</v>
      </c>
      <c r="H9" s="209">
        <v>3</v>
      </c>
      <c r="I9" s="209">
        <v>408</v>
      </c>
      <c r="J9" s="209">
        <v>96</v>
      </c>
      <c r="K9" s="209">
        <v>9517</v>
      </c>
      <c r="L9" s="209">
        <v>8</v>
      </c>
      <c r="M9" s="307">
        <v>327</v>
      </c>
    </row>
    <row r="10" spans="1:14" s="6" customFormat="1" ht="25.5" customHeight="1">
      <c r="A10" s="211">
        <v>2022</v>
      </c>
      <c r="B10" s="446">
        <v>157</v>
      </c>
      <c r="C10" s="444">
        <v>20249</v>
      </c>
      <c r="D10" s="444"/>
      <c r="E10" s="444"/>
      <c r="F10" s="444">
        <v>50</v>
      </c>
      <c r="G10" s="444">
        <v>9987</v>
      </c>
      <c r="H10" s="444">
        <v>3</v>
      </c>
      <c r="I10" s="444">
        <v>408</v>
      </c>
      <c r="J10" s="444">
        <v>96</v>
      </c>
      <c r="K10" s="444">
        <v>9517</v>
      </c>
      <c r="L10" s="444">
        <v>8</v>
      </c>
      <c r="M10" s="445">
        <v>327</v>
      </c>
    </row>
    <row r="11" spans="1:14">
      <c r="A11" s="783" t="s">
        <v>437</v>
      </c>
      <c r="B11" s="783"/>
      <c r="C11" s="783"/>
      <c r="D11" s="15"/>
      <c r="E11" s="15"/>
      <c r="F11" s="15"/>
      <c r="G11" s="15"/>
      <c r="H11" s="6"/>
      <c r="I11" s="105" t="s">
        <v>555</v>
      </c>
      <c r="J11" s="15"/>
      <c r="K11" s="15"/>
      <c r="L11" s="15"/>
      <c r="M11" s="278"/>
    </row>
  </sheetData>
  <mergeCells count="9">
    <mergeCell ref="A11:C11"/>
    <mergeCell ref="A1:M1"/>
    <mergeCell ref="H3:I3"/>
    <mergeCell ref="A3:A4"/>
    <mergeCell ref="B3:C3"/>
    <mergeCell ref="D3:E3"/>
    <mergeCell ref="L3:M3"/>
    <mergeCell ref="J3:K3"/>
    <mergeCell ref="F3:G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03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view="pageBreakPreview" zoomScaleNormal="100" zoomScaleSheetLayoutView="100" workbookViewId="0">
      <selection activeCell="F12" sqref="F12"/>
    </sheetView>
  </sheetViews>
  <sheetFormatPr defaultColWidth="8.88671875" defaultRowHeight="13.5"/>
  <cols>
    <col min="1" max="1" width="8.77734375" style="8" customWidth="1"/>
    <col min="2" max="16" width="7.77734375" style="8" customWidth="1"/>
    <col min="17" max="16384" width="8.88671875" style="8"/>
  </cols>
  <sheetData>
    <row r="1" spans="1:34" s="19" customFormat="1" ht="30" customHeight="1">
      <c r="A1" s="566" t="s">
        <v>109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</row>
    <row r="2" spans="1:34" s="12" customFormat="1" ht="15" customHeight="1">
      <c r="A2" s="567" t="s">
        <v>1</v>
      </c>
      <c r="B2" s="567"/>
      <c r="C2" s="567"/>
      <c r="D2" s="567"/>
      <c r="E2" s="567"/>
      <c r="F2" s="567"/>
      <c r="G2" s="23"/>
      <c r="H2" s="23"/>
      <c r="I2" s="23"/>
      <c r="J2" s="23"/>
      <c r="L2" s="32"/>
      <c r="M2" s="32"/>
      <c r="N2" s="32"/>
      <c r="O2" s="32"/>
      <c r="P2" s="61" t="s">
        <v>121</v>
      </c>
    </row>
    <row r="3" spans="1:34" ht="24.75" customHeight="1">
      <c r="A3" s="609"/>
      <c r="B3" s="576" t="s">
        <v>94</v>
      </c>
      <c r="C3" s="573" t="s">
        <v>58</v>
      </c>
      <c r="D3" s="573" t="s">
        <v>95</v>
      </c>
      <c r="E3" s="573" t="s">
        <v>26</v>
      </c>
      <c r="F3" s="573" t="s">
        <v>59</v>
      </c>
      <c r="G3" s="573" t="s">
        <v>101</v>
      </c>
      <c r="H3" s="573" t="s">
        <v>60</v>
      </c>
      <c r="I3" s="573" t="s">
        <v>61</v>
      </c>
      <c r="J3" s="573" t="s">
        <v>62</v>
      </c>
      <c r="K3" s="576" t="s">
        <v>63</v>
      </c>
      <c r="L3" s="676" t="s">
        <v>208</v>
      </c>
      <c r="M3" s="585"/>
      <c r="N3" s="585"/>
      <c r="O3" s="585"/>
      <c r="P3" s="585"/>
      <c r="Q3" s="643" t="s">
        <v>207</v>
      </c>
      <c r="R3" s="575"/>
      <c r="S3" s="784"/>
      <c r="T3" s="576" t="s">
        <v>66</v>
      </c>
      <c r="U3" s="573" t="s">
        <v>67</v>
      </c>
      <c r="V3" s="642" t="s">
        <v>97</v>
      </c>
      <c r="W3" s="642" t="s">
        <v>68</v>
      </c>
      <c r="X3" s="642" t="s">
        <v>98</v>
      </c>
      <c r="Y3" s="642" t="s">
        <v>28</v>
      </c>
      <c r="Z3" s="642" t="s">
        <v>99</v>
      </c>
      <c r="AA3" s="642" t="s">
        <v>29</v>
      </c>
      <c r="AB3" s="573" t="s">
        <v>69</v>
      </c>
      <c r="AC3" s="642" t="s">
        <v>179</v>
      </c>
    </row>
    <row r="4" spans="1:34" ht="51" customHeight="1">
      <c r="A4" s="785"/>
      <c r="B4" s="722"/>
      <c r="C4" s="577"/>
      <c r="D4" s="577"/>
      <c r="E4" s="577"/>
      <c r="F4" s="577"/>
      <c r="G4" s="577"/>
      <c r="H4" s="577"/>
      <c r="I4" s="577"/>
      <c r="J4" s="577"/>
      <c r="K4" s="722"/>
      <c r="L4" s="140" t="s">
        <v>100</v>
      </c>
      <c r="M4" s="138" t="s">
        <v>27</v>
      </c>
      <c r="N4" s="138" t="s">
        <v>96</v>
      </c>
      <c r="O4" s="138" t="s">
        <v>64</v>
      </c>
      <c r="P4" s="138" t="s">
        <v>65</v>
      </c>
      <c r="Q4" s="138" t="s">
        <v>30</v>
      </c>
      <c r="R4" s="138" t="s">
        <v>27</v>
      </c>
      <c r="S4" s="138" t="s">
        <v>96</v>
      </c>
      <c r="T4" s="722"/>
      <c r="U4" s="577"/>
      <c r="V4" s="642"/>
      <c r="W4" s="642"/>
      <c r="X4" s="642"/>
      <c r="Y4" s="642"/>
      <c r="Z4" s="642"/>
      <c r="AA4" s="642"/>
      <c r="AB4" s="577"/>
      <c r="AC4" s="642"/>
    </row>
    <row r="5" spans="1:34" s="101" customFormat="1" ht="36.75" customHeight="1">
      <c r="A5" s="285">
        <v>2017</v>
      </c>
      <c r="B5" s="280">
        <v>2917</v>
      </c>
      <c r="C5" s="280">
        <v>3</v>
      </c>
      <c r="D5" s="280">
        <v>825</v>
      </c>
      <c r="E5" s="280">
        <v>81</v>
      </c>
      <c r="F5" s="280">
        <v>1411</v>
      </c>
      <c r="G5" s="375">
        <v>0</v>
      </c>
      <c r="H5" s="280">
        <v>241</v>
      </c>
      <c r="I5" s="280">
        <v>198</v>
      </c>
      <c r="J5" s="280">
        <v>2</v>
      </c>
      <c r="K5" s="280">
        <v>26</v>
      </c>
      <c r="L5" s="280">
        <v>0</v>
      </c>
      <c r="M5" s="280">
        <v>1</v>
      </c>
      <c r="N5" s="280">
        <v>0</v>
      </c>
      <c r="O5" s="280">
        <v>53</v>
      </c>
      <c r="P5" s="280">
        <v>4</v>
      </c>
      <c r="Q5" s="280">
        <v>0</v>
      </c>
      <c r="R5" s="280">
        <v>1</v>
      </c>
      <c r="S5" s="280">
        <v>0</v>
      </c>
      <c r="T5" s="280">
        <v>0</v>
      </c>
      <c r="U5" s="280">
        <v>1</v>
      </c>
      <c r="V5" s="280">
        <v>28</v>
      </c>
      <c r="W5" s="280">
        <v>22</v>
      </c>
      <c r="X5" s="280">
        <v>0</v>
      </c>
      <c r="Y5" s="280">
        <v>8</v>
      </c>
      <c r="Z5" s="280">
        <v>0</v>
      </c>
      <c r="AA5" s="280">
        <v>2</v>
      </c>
      <c r="AB5" s="280">
        <v>1</v>
      </c>
      <c r="AC5" s="818">
        <v>9</v>
      </c>
      <c r="AD5" s="279"/>
      <c r="AE5" s="279"/>
      <c r="AF5" s="279"/>
      <c r="AG5" s="279"/>
      <c r="AH5" s="279"/>
    </row>
    <row r="6" spans="1:34" s="101" customFormat="1" ht="36.75" customHeight="1">
      <c r="A6" s="285">
        <v>2018</v>
      </c>
      <c r="B6" s="280">
        <v>2902</v>
      </c>
      <c r="C6" s="280">
        <v>3</v>
      </c>
      <c r="D6" s="280">
        <v>865</v>
      </c>
      <c r="E6" s="280">
        <v>84</v>
      </c>
      <c r="F6" s="280">
        <v>1368</v>
      </c>
      <c r="G6" s="375">
        <v>0</v>
      </c>
      <c r="H6" s="280">
        <v>244</v>
      </c>
      <c r="I6" s="280">
        <v>182</v>
      </c>
      <c r="J6" s="376">
        <v>2</v>
      </c>
      <c r="K6" s="280">
        <v>25</v>
      </c>
      <c r="L6" s="280">
        <v>0</v>
      </c>
      <c r="M6" s="280"/>
      <c r="N6" s="280">
        <v>0</v>
      </c>
      <c r="O6" s="280">
        <v>59</v>
      </c>
      <c r="P6" s="280">
        <v>7</v>
      </c>
      <c r="Q6" s="280">
        <v>0</v>
      </c>
      <c r="R6" s="280">
        <v>3</v>
      </c>
      <c r="S6" s="280">
        <v>0</v>
      </c>
      <c r="T6" s="280">
        <v>0</v>
      </c>
      <c r="U6" s="280">
        <v>1</v>
      </c>
      <c r="V6" s="280">
        <v>23</v>
      </c>
      <c r="W6" s="280">
        <v>22</v>
      </c>
      <c r="X6" s="280">
        <v>0</v>
      </c>
      <c r="Y6" s="280">
        <v>5</v>
      </c>
      <c r="Z6" s="280">
        <v>0</v>
      </c>
      <c r="AA6" s="280">
        <v>1</v>
      </c>
      <c r="AB6" s="280">
        <v>1</v>
      </c>
      <c r="AC6" s="818">
        <v>7</v>
      </c>
      <c r="AD6" s="279"/>
      <c r="AE6" s="279"/>
      <c r="AF6" s="279"/>
      <c r="AG6" s="279"/>
      <c r="AH6" s="279"/>
    </row>
    <row r="7" spans="1:34" s="116" customFormat="1" ht="36.75" customHeight="1">
      <c r="A7" s="285">
        <v>2019</v>
      </c>
      <c r="B7" s="280">
        <v>3026</v>
      </c>
      <c r="C7" s="280">
        <v>3</v>
      </c>
      <c r="D7" s="280">
        <v>930</v>
      </c>
      <c r="E7" s="280">
        <v>79</v>
      </c>
      <c r="F7" s="280">
        <v>1412</v>
      </c>
      <c r="G7" s="374">
        <v>0</v>
      </c>
      <c r="H7" s="280">
        <v>268</v>
      </c>
      <c r="I7" s="280">
        <v>182</v>
      </c>
      <c r="J7" s="280">
        <v>2</v>
      </c>
      <c r="K7" s="280">
        <v>31</v>
      </c>
      <c r="L7" s="280"/>
      <c r="M7" s="280"/>
      <c r="N7" s="280"/>
      <c r="O7" s="280">
        <v>53</v>
      </c>
      <c r="P7" s="280">
        <v>8</v>
      </c>
      <c r="Q7" s="280"/>
      <c r="R7" s="280">
        <v>2</v>
      </c>
      <c r="S7" s="280"/>
      <c r="T7" s="280"/>
      <c r="U7" s="280">
        <v>1</v>
      </c>
      <c r="V7" s="280">
        <v>21</v>
      </c>
      <c r="W7" s="280">
        <v>22</v>
      </c>
      <c r="X7" s="280"/>
      <c r="Y7" s="280">
        <v>5</v>
      </c>
      <c r="Z7" s="280"/>
      <c r="AA7" s="280">
        <v>3</v>
      </c>
      <c r="AB7" s="280">
        <v>1</v>
      </c>
      <c r="AC7" s="818">
        <v>3</v>
      </c>
    </row>
    <row r="8" spans="1:34" s="116" customFormat="1" ht="36.75" customHeight="1">
      <c r="A8" s="285">
        <v>2020</v>
      </c>
      <c r="B8" s="280">
        <v>3081</v>
      </c>
      <c r="C8" s="280">
        <v>3</v>
      </c>
      <c r="D8" s="280">
        <v>979</v>
      </c>
      <c r="E8" s="280">
        <v>88</v>
      </c>
      <c r="F8" s="280">
        <v>1404</v>
      </c>
      <c r="G8" s="374">
        <v>0</v>
      </c>
      <c r="H8" s="280">
        <v>264</v>
      </c>
      <c r="I8" s="280">
        <v>183</v>
      </c>
      <c r="J8" s="280">
        <v>2</v>
      </c>
      <c r="K8" s="280">
        <v>32</v>
      </c>
      <c r="L8" s="280">
        <v>0</v>
      </c>
      <c r="M8" s="280">
        <v>1</v>
      </c>
      <c r="N8" s="280">
        <v>0</v>
      </c>
      <c r="O8" s="280">
        <v>56</v>
      </c>
      <c r="P8" s="280">
        <v>11</v>
      </c>
      <c r="Q8" s="280">
        <v>0</v>
      </c>
      <c r="R8" s="280">
        <v>3</v>
      </c>
      <c r="S8" s="280">
        <v>0</v>
      </c>
      <c r="T8" s="280">
        <v>0</v>
      </c>
      <c r="U8" s="280">
        <v>1</v>
      </c>
      <c r="V8" s="280">
        <v>22</v>
      </c>
      <c r="W8" s="280">
        <v>23</v>
      </c>
      <c r="X8" s="280"/>
      <c r="Y8" s="280">
        <v>4</v>
      </c>
      <c r="Z8" s="280">
        <v>0</v>
      </c>
      <c r="AA8" s="280">
        <v>3</v>
      </c>
      <c r="AB8" s="280">
        <v>1</v>
      </c>
      <c r="AC8" s="818">
        <v>1</v>
      </c>
    </row>
    <row r="9" spans="1:34" s="88" customFormat="1" ht="33.75" customHeight="1">
      <c r="A9" s="552">
        <v>2021</v>
      </c>
      <c r="B9" s="209">
        <v>3205</v>
      </c>
      <c r="C9" s="209">
        <v>4</v>
      </c>
      <c r="D9" s="209">
        <v>1021</v>
      </c>
      <c r="E9" s="209">
        <v>86</v>
      </c>
      <c r="F9" s="209">
        <v>1485</v>
      </c>
      <c r="G9" s="92">
        <v>0</v>
      </c>
      <c r="H9" s="209">
        <v>238</v>
      </c>
      <c r="I9" s="209">
        <v>163</v>
      </c>
      <c r="J9" s="209">
        <v>2</v>
      </c>
      <c r="K9" s="209">
        <v>39</v>
      </c>
      <c r="L9" s="209"/>
      <c r="M9" s="209">
        <v>1</v>
      </c>
      <c r="N9" s="209"/>
      <c r="O9" s="209">
        <v>90</v>
      </c>
      <c r="P9" s="209">
        <v>11</v>
      </c>
      <c r="Q9" s="209">
        <v>0</v>
      </c>
      <c r="R9" s="209">
        <v>4</v>
      </c>
      <c r="S9" s="209"/>
      <c r="T9" s="209"/>
      <c r="U9" s="209">
        <v>1</v>
      </c>
      <c r="V9" s="209">
        <v>22</v>
      </c>
      <c r="W9" s="209">
        <v>30</v>
      </c>
      <c r="X9" s="209"/>
      <c r="Y9" s="209">
        <v>4</v>
      </c>
      <c r="Z9" s="209"/>
      <c r="AA9" s="209">
        <v>3</v>
      </c>
      <c r="AB9" s="209">
        <v>1</v>
      </c>
      <c r="AC9" s="307">
        <v>0</v>
      </c>
    </row>
    <row r="10" spans="1:34" s="12" customFormat="1" ht="30" customHeight="1">
      <c r="A10" s="211">
        <v>2022</v>
      </c>
      <c r="B10" s="294">
        <v>3292</v>
      </c>
      <c r="C10" s="294">
        <v>2</v>
      </c>
      <c r="D10" s="294">
        <v>1053</v>
      </c>
      <c r="E10" s="294">
        <v>79</v>
      </c>
      <c r="F10" s="294">
        <v>1526</v>
      </c>
      <c r="G10" s="95">
        <v>0</v>
      </c>
      <c r="H10" s="294">
        <v>230</v>
      </c>
      <c r="I10" s="294">
        <v>167</v>
      </c>
      <c r="J10" s="294">
        <v>2</v>
      </c>
      <c r="K10" s="294">
        <v>40</v>
      </c>
      <c r="L10" s="294">
        <v>0</v>
      </c>
      <c r="M10" s="294">
        <v>1</v>
      </c>
      <c r="N10" s="294">
        <v>0</v>
      </c>
      <c r="O10" s="294">
        <v>119</v>
      </c>
      <c r="P10" s="294">
        <v>8</v>
      </c>
      <c r="Q10" s="294">
        <v>0</v>
      </c>
      <c r="R10" s="294">
        <v>4</v>
      </c>
      <c r="S10" s="294">
        <v>0</v>
      </c>
      <c r="T10" s="294">
        <v>0</v>
      </c>
      <c r="U10" s="294">
        <v>1</v>
      </c>
      <c r="V10" s="294">
        <v>22</v>
      </c>
      <c r="W10" s="294">
        <v>28</v>
      </c>
      <c r="X10" s="294">
        <v>0</v>
      </c>
      <c r="Y10" s="294">
        <v>5</v>
      </c>
      <c r="Z10" s="294">
        <v>0</v>
      </c>
      <c r="AA10" s="294">
        <v>4</v>
      </c>
      <c r="AB10" s="294">
        <v>1</v>
      </c>
      <c r="AC10" s="308">
        <v>0</v>
      </c>
    </row>
    <row r="11" spans="1:34">
      <c r="A11" s="281" t="s">
        <v>543</v>
      </c>
      <c r="B11" s="281"/>
      <c r="C11" s="280"/>
      <c r="D11" s="282"/>
      <c r="E11" s="280"/>
      <c r="F11" s="280"/>
      <c r="G11" s="282"/>
      <c r="H11" s="282"/>
      <c r="I11" s="280"/>
      <c r="J11" s="282"/>
      <c r="K11" s="282"/>
      <c r="L11" s="283" t="s">
        <v>556</v>
      </c>
      <c r="M11" s="282"/>
      <c r="N11" s="282"/>
      <c r="O11" s="280"/>
      <c r="P11" s="282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</sheetData>
  <mergeCells count="25">
    <mergeCell ref="A1:P1"/>
    <mergeCell ref="A2:F2"/>
    <mergeCell ref="A3:A4"/>
    <mergeCell ref="B3:B4"/>
    <mergeCell ref="C3:C4"/>
    <mergeCell ref="D3:D4"/>
    <mergeCell ref="E3:E4"/>
    <mergeCell ref="L3:P3"/>
    <mergeCell ref="F3:F4"/>
    <mergeCell ref="G3:G4"/>
    <mergeCell ref="H3:H4"/>
    <mergeCell ref="I3:I4"/>
    <mergeCell ref="J3:J4"/>
    <mergeCell ref="K3:K4"/>
    <mergeCell ref="Q3:S3"/>
    <mergeCell ref="AB3:AB4"/>
    <mergeCell ref="AC3:AC4"/>
    <mergeCell ref="W3:W4"/>
    <mergeCell ref="X3:X4"/>
    <mergeCell ref="Y3:Y4"/>
    <mergeCell ref="Z3:Z4"/>
    <mergeCell ref="AA3:AA4"/>
    <mergeCell ref="T3:T4"/>
    <mergeCell ref="U3:U4"/>
    <mergeCell ref="V3:V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03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10</vt:i4>
      </vt:variant>
    </vt:vector>
  </HeadingPairs>
  <TitlesOfParts>
    <vt:vector size="33" baseType="lpstr">
      <vt:lpstr>Ⅹ-1 주택현황 및 보급율</vt:lpstr>
      <vt:lpstr>Ⅹ-2 주택소유현황</vt:lpstr>
      <vt:lpstr>Ⅹ-3 건축연도별 주택</vt:lpstr>
      <vt:lpstr>Ⅹ-4 연면적별 주택</vt:lpstr>
      <vt:lpstr>X-5.건축허가(2017~2020)</vt:lpstr>
      <vt:lpstr>Ⅹ-5 건축허가(2021~2022)</vt:lpstr>
      <vt:lpstr>Ⅹ-6 읍면동별 건축허가(2017~2021)</vt:lpstr>
      <vt:lpstr>Ⅹ-6 읍면동별 건축허가(2022)</vt:lpstr>
      <vt:lpstr>X-7.아파트건립</vt:lpstr>
      <vt:lpstr>Ⅹ-8 주택가격지수</vt:lpstr>
      <vt:lpstr>Ⅹ-9 토지거래 허가</vt:lpstr>
      <vt:lpstr>X-10.토지거래현황(2017~2020)</vt:lpstr>
      <vt:lpstr>Ⅹ-10 토지거래현황(2021~2022)</vt:lpstr>
      <vt:lpstr>Ⅹ-11 지가변동율</vt:lpstr>
      <vt:lpstr>Ⅹ-12 용도지역</vt:lpstr>
      <vt:lpstr>Ⅹ-13 용도지구</vt:lpstr>
      <vt:lpstr>X-14 공원</vt:lpstr>
      <vt:lpstr>X-15.도로(2017)</vt:lpstr>
      <vt:lpstr>X-15. 도로(2018~2022)</vt:lpstr>
      <vt:lpstr>Ⅹ-15 도로</vt:lpstr>
      <vt:lpstr>Ⅹ-15-1 폭원별 도로현황</vt:lpstr>
      <vt:lpstr>Ⅹ-16 교량</vt:lpstr>
      <vt:lpstr>Ⅹ-17 건설장비</vt:lpstr>
      <vt:lpstr>'Ⅹ-1 주택현황 및 보급율'!Print_Area</vt:lpstr>
      <vt:lpstr>'Ⅹ-2 주택소유현황'!Print_Area</vt:lpstr>
      <vt:lpstr>'Ⅹ-9 토지거래 허가'!Print_Area</vt:lpstr>
      <vt:lpstr>'X-10.토지거래현황(2017~2020)'!Print_Area</vt:lpstr>
      <vt:lpstr>'X-14 공원'!Print_Area</vt:lpstr>
      <vt:lpstr>'X-15. 도로(2018~2022)'!Print_Area</vt:lpstr>
      <vt:lpstr>'X-15.도로(2017)'!Print_Area</vt:lpstr>
      <vt:lpstr>'X-5.건축허가(2017~2020)'!Print_Area</vt:lpstr>
      <vt:lpstr>'X-7.아파트건립'!Print_Area</vt:lpstr>
      <vt:lpstr>'X-5.건축허가(2017~2020)'!Print_Titles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2019-10-28T10:04:52Z</cp:lastPrinted>
  <dcterms:created xsi:type="dcterms:W3CDTF">2010-02-22T04:32:42Z</dcterms:created>
  <dcterms:modified xsi:type="dcterms:W3CDTF">2024-02-29T01:00:54Z</dcterms:modified>
</cp:coreProperties>
</file>